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rehmS\APPDATA\LOCAL\TEMP\13\OSTEMP\0001544C\CACHE\04\05\F8\"/>
    </mc:Choice>
  </mc:AlternateContent>
  <xr:revisionPtr revIDLastSave="0" documentId="8_{061AE190-62AC-4CB4-94F8-8AFF8B504FBD}" xr6:coauthVersionLast="47" xr6:coauthVersionMax="47" xr10:uidLastSave="{00000000-0000-0000-0000-000000000000}"/>
  <bookViews>
    <workbookView xWindow="-120" yWindow="-120" windowWidth="22380" windowHeight="12750" tabRatio="855" firstSheet="3" activeTab="11" xr2:uid="{00000000-000D-0000-FFFF-FFFF00000000}"/>
  </bookViews>
  <sheets>
    <sheet name="Angebotsübersicht" sheetId="46" r:id="rId1"/>
    <sheet name="Zusatzleistungen" sheetId="115" r:id="rId2"/>
    <sheet name="SVS Unterhaltsreinigung" sheetId="13" r:id="rId3"/>
    <sheet name="SVS Grundreinigung" sheetId="65" r:id="rId4"/>
    <sheet name="Reinigungstage" sheetId="117" r:id="rId5"/>
    <sheet name="Leistungswerte" sheetId="63" r:id="rId6"/>
    <sheet name="Objekt (14)" sheetId="162" r:id="rId7"/>
    <sheet name="Objekt (15)" sheetId="163" r:id="rId8"/>
    <sheet name="Objekt (16)" sheetId="122" r:id="rId9"/>
    <sheet name="Objekt (17)" sheetId="169" r:id="rId10"/>
    <sheet name="Objekt (18)" sheetId="164" r:id="rId11"/>
    <sheet name="Objekt (19)" sheetId="165" r:id="rId12"/>
  </sheets>
  <definedNames>
    <definedName name="_xlnm._FilterDatabase" localSheetId="0" hidden="1">Angebotsübersicht!$A$9:$I$25</definedName>
    <definedName name="_xlnm._FilterDatabase" localSheetId="5" hidden="1">Leistungswerte!$A$7:$K$68</definedName>
    <definedName name="_xlnm._FilterDatabase" localSheetId="6" hidden="1">'Objekt (14)'!$A$21:$Q$163</definedName>
    <definedName name="_xlnm._FilterDatabase" localSheetId="7" hidden="1">'Objekt (15)'!$A$21:$Q$42</definedName>
    <definedName name="_xlnm._FilterDatabase" localSheetId="8" hidden="1">'Objekt (16)'!$A$21:$Q$187</definedName>
    <definedName name="_xlnm._FilterDatabase" localSheetId="9" hidden="1">'Objekt (17)'!$A$21:$Q$81</definedName>
    <definedName name="_xlnm._FilterDatabase" localSheetId="10" hidden="1">'Objekt (18)'!$A$21:$Q$135</definedName>
    <definedName name="_xlnm._FilterDatabase" localSheetId="11" hidden="1">'Objekt (19)'!$A$21:$Q$35</definedName>
    <definedName name="_xlnm._FilterDatabase" localSheetId="1" hidden="1">Zusatzleistungen!$A$9:$F$17</definedName>
    <definedName name="Bieter">Angebotsübersicht!$G$5</definedName>
    <definedName name="_xlnm.Print_Area" localSheetId="0">Angebotsübersicht!$A:$I</definedName>
    <definedName name="_xlnm.Print_Titles" localSheetId="6">'Objekt (14)'!$20:$22</definedName>
    <definedName name="_xlnm.Print_Titles" localSheetId="7">'Objekt (15)'!$20:$22</definedName>
    <definedName name="_xlnm.Print_Titles" localSheetId="8">'Objekt (16)'!$20:$22</definedName>
    <definedName name="_xlnm.Print_Titles" localSheetId="10">'Objekt (18)'!$20:$22</definedName>
    <definedName name="RT_allgemein">Leistungswerte!#REF!</definedName>
    <definedName name="RT_Schule">Reinigungstage!$G$16</definedName>
    <definedName name="RT_Verwaltung">Reinigungstage!$G$33</definedName>
    <definedName name="SVS_GLR">Leistungswerte!$A$8</definedName>
    <definedName name="SVS_GR">'SVS Grundreinigung'!$D$62</definedName>
    <definedName name="SVS_UR">'SVS Unterhaltsreinigung'!$A$22</definedName>
    <definedName name="SVS_WC">#REF!</definedName>
    <definedName name="SVS_WC_365">#REF!</definedName>
    <definedName name="SVS_WC_BFT">#REF!</definedName>
    <definedName name="SVS_WC_SOFT">#REF!</definedName>
    <definedName name="Z_1DB0E2B9_27D2_4161_A4FD_749C32A3828C_.wvu.PrintArea" localSheetId="3" hidden="1">'SVS Grundreinigung'!#REF!</definedName>
    <definedName name="Z_1DB0E2B9_27D2_4161_A4FD_749C32A3828C_.wvu.PrintArea" localSheetId="2" hidden="1">'SVS Unterhaltsreinigung'!#REF!</definedName>
    <definedName name="Z_83319449_2EBD_4227_B919_282E3817D190_.wvu.PrintArea" localSheetId="3" hidden="1">'SVS Grundreinigung'!#REF!</definedName>
    <definedName name="Z_83319449_2EBD_4227_B919_282E3817D190_.wvu.PrintArea" localSheetId="2" hidden="1">'SVS Unterhaltsreinigung'!#REF!</definedName>
  </definedNames>
  <calcPr calcId="191028"/>
  <customWorkbookViews>
    <customWorkbookView name="Datenzellen2" guid="{83319449-2EBD-4227-B919-282E3817D190}" maximized="1" windowWidth="1276" windowHeight="861" tabRatio="852" activeSheetId="18"/>
    <customWorkbookView name="Datenzeilen" guid="{1DB0E2B9-27D2-4161-A4FD-749C32A3828C}" maximized="1" windowWidth="1276" windowHeight="861" tabRatio="85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46" l="1"/>
  <c r="G159" i="164"/>
  <c r="M157" i="164"/>
  <c r="K157" i="164"/>
  <c r="J157" i="164"/>
  <c r="I157" i="164"/>
  <c r="L157" i="164" s="1"/>
  <c r="M156" i="164"/>
  <c r="N156" i="164" s="1"/>
  <c r="K156" i="164"/>
  <c r="J156" i="164"/>
  <c r="I156" i="164"/>
  <c r="L156" i="164" s="1"/>
  <c r="M155" i="164"/>
  <c r="K155" i="164"/>
  <c r="J155" i="164"/>
  <c r="I155" i="164"/>
  <c r="L155" i="164" s="1"/>
  <c r="M154" i="164"/>
  <c r="K154" i="164"/>
  <c r="J154" i="164"/>
  <c r="I154" i="164"/>
  <c r="L154" i="164" s="1"/>
  <c r="M153" i="164"/>
  <c r="K153" i="164"/>
  <c r="J153" i="164"/>
  <c r="I153" i="164"/>
  <c r="L153" i="164" s="1"/>
  <c r="L159" i="164" s="1"/>
  <c r="E32" i="46"/>
  <c r="G187" i="162"/>
  <c r="M185" i="162"/>
  <c r="N185" i="162" s="1"/>
  <c r="K185" i="162"/>
  <c r="J185" i="162"/>
  <c r="I185" i="162"/>
  <c r="L185" i="162" s="1"/>
  <c r="M184" i="162"/>
  <c r="N184" i="162" s="1"/>
  <c r="K184" i="162"/>
  <c r="J184" i="162"/>
  <c r="I184" i="162"/>
  <c r="L184" i="162" s="1"/>
  <c r="M183" i="162"/>
  <c r="N183" i="162" s="1"/>
  <c r="K183" i="162"/>
  <c r="J183" i="162"/>
  <c r="I183" i="162"/>
  <c r="L183" i="162" s="1"/>
  <c r="M182" i="162"/>
  <c r="K182" i="162"/>
  <c r="J182" i="162"/>
  <c r="I182" i="162"/>
  <c r="L182" i="162" s="1"/>
  <c r="M181" i="162"/>
  <c r="N181" i="162" s="1"/>
  <c r="K181" i="162"/>
  <c r="J181" i="162"/>
  <c r="I181" i="162"/>
  <c r="L181" i="162" s="1"/>
  <c r="I196" i="162"/>
  <c r="L196" i="162" s="1"/>
  <c r="J196" i="162"/>
  <c r="K196" i="162"/>
  <c r="M196" i="162"/>
  <c r="N196" i="162" s="1"/>
  <c r="I197" i="162"/>
  <c r="L197" i="162" s="1"/>
  <c r="J197" i="162"/>
  <c r="K197" i="162"/>
  <c r="M197" i="162"/>
  <c r="N197" i="162" s="1"/>
  <c r="I198" i="162"/>
  <c r="L198" i="162" s="1"/>
  <c r="J198" i="162"/>
  <c r="K198" i="162"/>
  <c r="M198" i="162"/>
  <c r="N198" i="162" s="1"/>
  <c r="I199" i="162"/>
  <c r="L199" i="162" s="1"/>
  <c r="J199" i="162"/>
  <c r="K199" i="162"/>
  <c r="M199" i="162"/>
  <c r="N199" i="162" s="1"/>
  <c r="I200" i="162"/>
  <c r="L200" i="162" s="1"/>
  <c r="J200" i="162"/>
  <c r="K200" i="162"/>
  <c r="M200" i="162"/>
  <c r="N200" i="162" s="1"/>
  <c r="I201" i="162"/>
  <c r="L201" i="162" s="1"/>
  <c r="J201" i="162"/>
  <c r="K201" i="162"/>
  <c r="M201" i="162"/>
  <c r="N201" i="162" s="1"/>
  <c r="I202" i="162"/>
  <c r="L202" i="162" s="1"/>
  <c r="J202" i="162"/>
  <c r="K202" i="162"/>
  <c r="M202" i="162"/>
  <c r="N202" i="162" s="1"/>
  <c r="M195" i="162"/>
  <c r="K195" i="162"/>
  <c r="J195" i="162"/>
  <c r="I195" i="162"/>
  <c r="L195" i="162" s="1"/>
  <c r="I210" i="122"/>
  <c r="L210" i="122" s="1"/>
  <c r="J210" i="122"/>
  <c r="K210" i="122"/>
  <c r="M210" i="122"/>
  <c r="N210" i="122" s="1"/>
  <c r="I211" i="122"/>
  <c r="L211" i="122" s="1"/>
  <c r="J211" i="122"/>
  <c r="K211" i="122"/>
  <c r="M211" i="122"/>
  <c r="N211" i="122" s="1"/>
  <c r="I212" i="122"/>
  <c r="L212" i="122" s="1"/>
  <c r="J212" i="122"/>
  <c r="K212" i="122"/>
  <c r="M212" i="122"/>
  <c r="N212" i="122" s="1"/>
  <c r="I205" i="122"/>
  <c r="L205" i="122" s="1"/>
  <c r="J205" i="122"/>
  <c r="K205" i="122"/>
  <c r="M205" i="122"/>
  <c r="N205" i="122" s="1"/>
  <c r="I206" i="122"/>
  <c r="L206" i="122" s="1"/>
  <c r="J206" i="122"/>
  <c r="K206" i="122"/>
  <c r="M206" i="122"/>
  <c r="N206" i="122" s="1"/>
  <c r="I207" i="122"/>
  <c r="L207" i="122" s="1"/>
  <c r="J207" i="122"/>
  <c r="K207" i="122"/>
  <c r="M207" i="122"/>
  <c r="N207" i="122" s="1"/>
  <c r="I208" i="122"/>
  <c r="L208" i="122" s="1"/>
  <c r="J208" i="122"/>
  <c r="K208" i="122"/>
  <c r="M208" i="122"/>
  <c r="N208" i="122" s="1"/>
  <c r="I209" i="122"/>
  <c r="L209" i="122" s="1"/>
  <c r="J209" i="122"/>
  <c r="K209" i="122"/>
  <c r="M209" i="122"/>
  <c r="N209" i="122" s="1"/>
  <c r="G214" i="122"/>
  <c r="E37" i="46" s="1"/>
  <c r="O155" i="164" l="1"/>
  <c r="O157" i="164"/>
  <c r="O156" i="164"/>
  <c r="O153" i="164"/>
  <c r="N157" i="164"/>
  <c r="O154" i="164"/>
  <c r="N153" i="164"/>
  <c r="N154" i="164"/>
  <c r="N155" i="164"/>
  <c r="O181" i="162"/>
  <c r="O185" i="162"/>
  <c r="O183" i="162"/>
  <c r="O182" i="162"/>
  <c r="L187" i="162"/>
  <c r="O184" i="162"/>
  <c r="N182" i="162"/>
  <c r="O198" i="162"/>
  <c r="O202" i="162"/>
  <c r="O201" i="162"/>
  <c r="O196" i="162"/>
  <c r="O200" i="162"/>
  <c r="O197" i="162"/>
  <c r="O199" i="162"/>
  <c r="O195" i="162"/>
  <c r="N195" i="162"/>
  <c r="O212" i="122"/>
  <c r="O210" i="122"/>
  <c r="O211" i="122"/>
  <c r="O209" i="122"/>
  <c r="O206" i="122"/>
  <c r="L214" i="122"/>
  <c r="H37" i="46" s="1"/>
  <c r="O205" i="122"/>
  <c r="O207" i="122"/>
  <c r="O208" i="122"/>
  <c r="O159" i="164" l="1"/>
  <c r="O187" i="162"/>
  <c r="O214" i="122"/>
  <c r="G43" i="165"/>
  <c r="G143" i="164"/>
  <c r="G89" i="169"/>
  <c r="G195" i="122"/>
  <c r="G50" i="163"/>
  <c r="G171" i="162"/>
  <c r="M159" i="164" l="1"/>
  <c r="M187" i="162"/>
  <c r="M214" i="122"/>
  <c r="I37" i="46" s="1"/>
  <c r="G37" i="46"/>
  <c r="I168" i="164" l="1"/>
  <c r="L168" i="164" s="1"/>
  <c r="J168" i="164"/>
  <c r="K168" i="164"/>
  <c r="I169" i="164"/>
  <c r="L169" i="164" s="1"/>
  <c r="J169" i="164"/>
  <c r="K169" i="164"/>
  <c r="I170" i="164"/>
  <c r="L170" i="164" s="1"/>
  <c r="J170" i="164"/>
  <c r="K170" i="164"/>
  <c r="I171" i="164"/>
  <c r="L171" i="164" s="1"/>
  <c r="J171" i="164"/>
  <c r="K171" i="164"/>
  <c r="I172" i="164"/>
  <c r="L172" i="164" s="1"/>
  <c r="J172" i="164"/>
  <c r="K172" i="164"/>
  <c r="K167" i="164"/>
  <c r="J167" i="164"/>
  <c r="I167" i="164"/>
  <c r="L167" i="164" s="1"/>
  <c r="M168" i="164"/>
  <c r="N168" i="164" s="1"/>
  <c r="M169" i="164"/>
  <c r="N169" i="164" s="1"/>
  <c r="M170" i="164"/>
  <c r="M171" i="164"/>
  <c r="N171" i="164" s="1"/>
  <c r="M172" i="164"/>
  <c r="N172" i="164" s="1"/>
  <c r="M167" i="164"/>
  <c r="O170" i="164" l="1"/>
  <c r="O167" i="164"/>
  <c r="O171" i="164"/>
  <c r="N170" i="164"/>
  <c r="O169" i="164"/>
  <c r="O168" i="164"/>
  <c r="O172" i="164"/>
  <c r="N167" i="164"/>
  <c r="K6" i="63" l="1"/>
  <c r="J6" i="63"/>
  <c r="I6" i="63"/>
  <c r="H6" i="63"/>
  <c r="G6" i="63"/>
  <c r="F6" i="63"/>
  <c r="D39" i="46" l="1"/>
  <c r="B39" i="46"/>
  <c r="B40" i="46" s="1"/>
  <c r="B18" i="46"/>
  <c r="B19" i="46" s="1"/>
  <c r="M89" i="169"/>
  <c r="K89" i="169"/>
  <c r="J89" i="169"/>
  <c r="I89" i="169"/>
  <c r="G91" i="169"/>
  <c r="O7" i="169" s="1"/>
  <c r="G83" i="169"/>
  <c r="M81" i="169"/>
  <c r="K81" i="169"/>
  <c r="J81" i="169"/>
  <c r="I81" i="169"/>
  <c r="M80" i="169"/>
  <c r="N80" i="169" s="1"/>
  <c r="K80" i="169"/>
  <c r="J80" i="169"/>
  <c r="I80" i="169"/>
  <c r="M79" i="169"/>
  <c r="K79" i="169"/>
  <c r="J79" i="169"/>
  <c r="I79" i="169"/>
  <c r="M78" i="169"/>
  <c r="K78" i="169"/>
  <c r="J78" i="169"/>
  <c r="I78" i="169"/>
  <c r="M77" i="169"/>
  <c r="K77" i="169"/>
  <c r="J77" i="169"/>
  <c r="I77" i="169"/>
  <c r="M76" i="169"/>
  <c r="K76" i="169"/>
  <c r="J76" i="169"/>
  <c r="I76" i="169"/>
  <c r="M75" i="169"/>
  <c r="K75" i="169"/>
  <c r="J75" i="169"/>
  <c r="I75" i="169"/>
  <c r="M74" i="169"/>
  <c r="K74" i="169"/>
  <c r="J74" i="169"/>
  <c r="I74" i="169"/>
  <c r="M73" i="169"/>
  <c r="K73" i="169"/>
  <c r="J73" i="169"/>
  <c r="I73" i="169"/>
  <c r="M72" i="169"/>
  <c r="K72" i="169"/>
  <c r="J72" i="169"/>
  <c r="I72" i="169"/>
  <c r="M71" i="169"/>
  <c r="K71" i="169"/>
  <c r="J71" i="169"/>
  <c r="I71" i="169"/>
  <c r="M70" i="169"/>
  <c r="K70" i="169"/>
  <c r="J70" i="169"/>
  <c r="I70" i="169"/>
  <c r="M69" i="169"/>
  <c r="N69" i="169" s="1"/>
  <c r="K69" i="169"/>
  <c r="J69" i="169"/>
  <c r="I69" i="169"/>
  <c r="M68" i="169"/>
  <c r="K68" i="169"/>
  <c r="J68" i="169"/>
  <c r="I68" i="169"/>
  <c r="M67" i="169"/>
  <c r="N67" i="169" s="1"/>
  <c r="K67" i="169"/>
  <c r="J67" i="169"/>
  <c r="I67" i="169"/>
  <c r="M66" i="169"/>
  <c r="N66" i="169" s="1"/>
  <c r="K66" i="169"/>
  <c r="J66" i="169"/>
  <c r="I66" i="169"/>
  <c r="M65" i="169"/>
  <c r="K65" i="169"/>
  <c r="J65" i="169"/>
  <c r="I65" i="169"/>
  <c r="M64" i="169"/>
  <c r="K64" i="169"/>
  <c r="J64" i="169"/>
  <c r="I64" i="169"/>
  <c r="M63" i="169"/>
  <c r="K63" i="169"/>
  <c r="J63" i="169"/>
  <c r="I63" i="169"/>
  <c r="M62" i="169"/>
  <c r="K62" i="169"/>
  <c r="J62" i="169"/>
  <c r="I62" i="169"/>
  <c r="M61" i="169"/>
  <c r="K61" i="169"/>
  <c r="J61" i="169"/>
  <c r="I61" i="169"/>
  <c r="M60" i="169"/>
  <c r="K60" i="169"/>
  <c r="J60" i="169"/>
  <c r="I60" i="169"/>
  <c r="M59" i="169"/>
  <c r="N59" i="169" s="1"/>
  <c r="K59" i="169"/>
  <c r="J59" i="169"/>
  <c r="I59" i="169"/>
  <c r="M58" i="169"/>
  <c r="K58" i="169"/>
  <c r="J58" i="169"/>
  <c r="I58" i="169"/>
  <c r="M57" i="169"/>
  <c r="N57" i="169" s="1"/>
  <c r="K57" i="169"/>
  <c r="J57" i="169"/>
  <c r="I57" i="169"/>
  <c r="M56" i="169"/>
  <c r="K56" i="169"/>
  <c r="J56" i="169"/>
  <c r="I56" i="169"/>
  <c r="M55" i="169"/>
  <c r="K55" i="169"/>
  <c r="J55" i="169"/>
  <c r="I55" i="169"/>
  <c r="M54" i="169"/>
  <c r="K54" i="169"/>
  <c r="J54" i="169"/>
  <c r="I54" i="169"/>
  <c r="M53" i="169"/>
  <c r="K53" i="169"/>
  <c r="J53" i="169"/>
  <c r="I53" i="169"/>
  <c r="M52" i="169"/>
  <c r="K52" i="169"/>
  <c r="J52" i="169"/>
  <c r="I52" i="169"/>
  <c r="M51" i="169"/>
  <c r="K51" i="169"/>
  <c r="J51" i="169"/>
  <c r="I51" i="169"/>
  <c r="M50" i="169"/>
  <c r="K50" i="169"/>
  <c r="J50" i="169"/>
  <c r="I50" i="169"/>
  <c r="M49" i="169"/>
  <c r="K49" i="169"/>
  <c r="J49" i="169"/>
  <c r="I49" i="169"/>
  <c r="M48" i="169"/>
  <c r="K48" i="169"/>
  <c r="J48" i="169"/>
  <c r="I48" i="169"/>
  <c r="M47" i="169"/>
  <c r="K47" i="169"/>
  <c r="J47" i="169"/>
  <c r="I47" i="169"/>
  <c r="M46" i="169"/>
  <c r="K46" i="169"/>
  <c r="J46" i="169"/>
  <c r="I46" i="169"/>
  <c r="M45" i="169"/>
  <c r="N45" i="169" s="1"/>
  <c r="K45" i="169"/>
  <c r="J45" i="169"/>
  <c r="I45" i="169"/>
  <c r="M44" i="169"/>
  <c r="O44" i="169" s="1"/>
  <c r="K44" i="169"/>
  <c r="J44" i="169"/>
  <c r="I44" i="169"/>
  <c r="M43" i="169"/>
  <c r="N43" i="169" s="1"/>
  <c r="K43" i="169"/>
  <c r="J43" i="169"/>
  <c r="I43" i="169"/>
  <c r="M42" i="169"/>
  <c r="K42" i="169"/>
  <c r="J42" i="169"/>
  <c r="I42" i="169"/>
  <c r="M41" i="169"/>
  <c r="K41" i="169"/>
  <c r="J41" i="169"/>
  <c r="I41" i="169"/>
  <c r="M40" i="169"/>
  <c r="K40" i="169"/>
  <c r="J40" i="169"/>
  <c r="I40" i="169"/>
  <c r="M39" i="169"/>
  <c r="N39" i="169" s="1"/>
  <c r="K39" i="169"/>
  <c r="J39" i="169"/>
  <c r="I39" i="169"/>
  <c r="M38" i="169"/>
  <c r="K38" i="169"/>
  <c r="J38" i="169"/>
  <c r="I38" i="169"/>
  <c r="M37" i="169"/>
  <c r="N37" i="169" s="1"/>
  <c r="K37" i="169"/>
  <c r="J37" i="169"/>
  <c r="I37" i="169"/>
  <c r="M36" i="169"/>
  <c r="K36" i="169"/>
  <c r="J36" i="169"/>
  <c r="I36" i="169"/>
  <c r="M35" i="169"/>
  <c r="K35" i="169"/>
  <c r="J35" i="169"/>
  <c r="I35" i="169"/>
  <c r="M34" i="169"/>
  <c r="K34" i="169"/>
  <c r="J34" i="169"/>
  <c r="I34" i="169"/>
  <c r="M33" i="169"/>
  <c r="K33" i="169"/>
  <c r="J33" i="169"/>
  <c r="I33" i="169"/>
  <c r="M32" i="169"/>
  <c r="K32" i="169"/>
  <c r="J32" i="169"/>
  <c r="I32" i="169"/>
  <c r="M31" i="169"/>
  <c r="K31" i="169"/>
  <c r="J31" i="169"/>
  <c r="I31" i="169"/>
  <c r="M30" i="169"/>
  <c r="N30" i="169" s="1"/>
  <c r="K30" i="169"/>
  <c r="J30" i="169"/>
  <c r="I30" i="169"/>
  <c r="M29" i="169"/>
  <c r="N29" i="169" s="1"/>
  <c r="K29" i="169"/>
  <c r="J29" i="169"/>
  <c r="I29" i="169"/>
  <c r="M28" i="169"/>
  <c r="K28" i="169"/>
  <c r="J28" i="169"/>
  <c r="I28" i="169"/>
  <c r="M27" i="169"/>
  <c r="K27" i="169"/>
  <c r="J27" i="169"/>
  <c r="I27" i="169"/>
  <c r="M26" i="169"/>
  <c r="K26" i="169"/>
  <c r="J26" i="169"/>
  <c r="I26" i="169"/>
  <c r="M25" i="169"/>
  <c r="N25" i="169" s="1"/>
  <c r="K25" i="169"/>
  <c r="J25" i="169"/>
  <c r="I25" i="169"/>
  <c r="M24" i="169"/>
  <c r="N24" i="169" s="1"/>
  <c r="K24" i="169"/>
  <c r="J24" i="169"/>
  <c r="I24" i="169"/>
  <c r="M23" i="169"/>
  <c r="N23" i="169" s="1"/>
  <c r="K23" i="169"/>
  <c r="J23" i="169"/>
  <c r="I23" i="169"/>
  <c r="A24" i="169"/>
  <c r="A25" i="169" s="1"/>
  <c r="A26" i="169" s="1"/>
  <c r="A27" i="169" s="1"/>
  <c r="A28" i="169" s="1"/>
  <c r="A29" i="169" s="1"/>
  <c r="A30" i="169" s="1"/>
  <c r="A31" i="169" s="1"/>
  <c r="A32" i="169" s="1"/>
  <c r="A33" i="169" s="1"/>
  <c r="A34" i="169" s="1"/>
  <c r="A35" i="169" s="1"/>
  <c r="A36" i="169" s="1"/>
  <c r="A37" i="169" s="1"/>
  <c r="A38" i="169" s="1"/>
  <c r="A39" i="169" s="1"/>
  <c r="A40" i="169" s="1"/>
  <c r="A41" i="169" s="1"/>
  <c r="A42" i="169" s="1"/>
  <c r="A43" i="169" s="1"/>
  <c r="A44" i="169" s="1"/>
  <c r="A45" i="169" s="1"/>
  <c r="A46" i="169" s="1"/>
  <c r="A47" i="169" s="1"/>
  <c r="A48" i="169" s="1"/>
  <c r="A49" i="169" s="1"/>
  <c r="A50" i="169" s="1"/>
  <c r="A51" i="169" s="1"/>
  <c r="A52" i="169" s="1"/>
  <c r="A53" i="169" s="1"/>
  <c r="A54" i="169" s="1"/>
  <c r="A55" i="169" s="1"/>
  <c r="A56" i="169" s="1"/>
  <c r="A57" i="169" s="1"/>
  <c r="A58" i="169" s="1"/>
  <c r="A59" i="169" s="1"/>
  <c r="A60" i="169" s="1"/>
  <c r="A61" i="169" s="1"/>
  <c r="A62" i="169" s="1"/>
  <c r="A63" i="169" s="1"/>
  <c r="A64" i="169" s="1"/>
  <c r="A65" i="169" s="1"/>
  <c r="A66" i="169" s="1"/>
  <c r="A67" i="169" s="1"/>
  <c r="A68" i="169" s="1"/>
  <c r="A69" i="169" s="1"/>
  <c r="A70" i="169" s="1"/>
  <c r="A71" i="169" s="1"/>
  <c r="A72" i="169" s="1"/>
  <c r="A73" i="169" s="1"/>
  <c r="A74" i="169" s="1"/>
  <c r="A75" i="169" s="1"/>
  <c r="A76" i="169" s="1"/>
  <c r="A77" i="169" s="1"/>
  <c r="A78" i="169" s="1"/>
  <c r="A79" i="169" s="1"/>
  <c r="A80" i="169" s="1"/>
  <c r="A81" i="169" s="1"/>
  <c r="A89" i="169" s="1"/>
  <c r="G7" i="169"/>
  <c r="E39" i="46" s="1"/>
  <c r="G2" i="169"/>
  <c r="N38" i="169" l="1"/>
  <c r="N47" i="169"/>
  <c r="N27" i="169"/>
  <c r="O37" i="169"/>
  <c r="N56" i="169"/>
  <c r="N61" i="169"/>
  <c r="N42" i="169"/>
  <c r="N33" i="169"/>
  <c r="N40" i="169"/>
  <c r="N54" i="169"/>
  <c r="O66" i="169"/>
  <c r="N41" i="169"/>
  <c r="N75" i="169"/>
  <c r="N81" i="169"/>
  <c r="N63" i="169"/>
  <c r="N48" i="169"/>
  <c r="N44" i="169"/>
  <c r="N51" i="169"/>
  <c r="N68" i="169"/>
  <c r="N31" i="169"/>
  <c r="N64" i="169"/>
  <c r="N73" i="169"/>
  <c r="N62" i="169"/>
  <c r="O62" i="169"/>
  <c r="N71" i="169"/>
  <c r="N53" i="169"/>
  <c r="N55" i="169"/>
  <c r="N74" i="169"/>
  <c r="O43" i="169"/>
  <c r="N50" i="169"/>
  <c r="N72" i="169"/>
  <c r="N26" i="169"/>
  <c r="N35" i="169"/>
  <c r="N78" i="169"/>
  <c r="N46" i="169"/>
  <c r="N32" i="169"/>
  <c r="N36" i="169"/>
  <c r="O67" i="169"/>
  <c r="N58" i="169"/>
  <c r="O28" i="169"/>
  <c r="N28" i="169"/>
  <c r="N52" i="169"/>
  <c r="N65" i="169"/>
  <c r="N89" i="169"/>
  <c r="N49" i="169"/>
  <c r="N77" i="169"/>
  <c r="N79" i="169"/>
  <c r="N76" i="169"/>
  <c r="N34" i="169"/>
  <c r="N60" i="169"/>
  <c r="N70" i="169"/>
  <c r="A24" i="164"/>
  <c r="A25" i="164" s="1"/>
  <c r="A26" i="164" s="1"/>
  <c r="A27" i="164" s="1"/>
  <c r="A28" i="164" s="1"/>
  <c r="A29" i="164" s="1"/>
  <c r="A30" i="164" s="1"/>
  <c r="A31" i="164" s="1"/>
  <c r="A32" i="164" s="1"/>
  <c r="A33" i="164" s="1"/>
  <c r="A34" i="164" s="1"/>
  <c r="A35" i="164" s="1"/>
  <c r="A36" i="164" s="1"/>
  <c r="A37" i="164" s="1"/>
  <c r="A38" i="164" s="1"/>
  <c r="A39" i="164" s="1"/>
  <c r="A40" i="164" s="1"/>
  <c r="A41" i="164" s="1"/>
  <c r="A42" i="164" s="1"/>
  <c r="A43" i="164" s="1"/>
  <c r="A44" i="164" s="1"/>
  <c r="A45" i="164" s="1"/>
  <c r="A46" i="164" s="1"/>
  <c r="A47" i="164" s="1"/>
  <c r="A48" i="164" s="1"/>
  <c r="A49" i="164" s="1"/>
  <c r="A50" i="164" s="1"/>
  <c r="A51" i="164" s="1"/>
  <c r="A52" i="164" s="1"/>
  <c r="A53" i="164" s="1"/>
  <c r="A54" i="164" s="1"/>
  <c r="A55" i="164" s="1"/>
  <c r="A56" i="164" s="1"/>
  <c r="A57" i="164" s="1"/>
  <c r="A58" i="164" s="1"/>
  <c r="A59" i="164" s="1"/>
  <c r="A60" i="164" s="1"/>
  <c r="A61" i="164" s="1"/>
  <c r="A62" i="164" s="1"/>
  <c r="A63" i="164" s="1"/>
  <c r="A64" i="164" s="1"/>
  <c r="A65" i="164" s="1"/>
  <c r="A66" i="164" s="1"/>
  <c r="A67" i="164" s="1"/>
  <c r="A68" i="164" s="1"/>
  <c r="A69" i="164" s="1"/>
  <c r="A70" i="164" s="1"/>
  <c r="A71" i="164" s="1"/>
  <c r="A72" i="164" s="1"/>
  <c r="A73" i="164" s="1"/>
  <c r="A74" i="164" s="1"/>
  <c r="A75" i="164" s="1"/>
  <c r="A76" i="164" s="1"/>
  <c r="A77" i="164" s="1"/>
  <c r="A78" i="164" s="1"/>
  <c r="A79" i="164" s="1"/>
  <c r="A80" i="164" s="1"/>
  <c r="A81" i="164" s="1"/>
  <c r="A82" i="164" s="1"/>
  <c r="A83" i="164" s="1"/>
  <c r="A84" i="164" s="1"/>
  <c r="A85" i="164" s="1"/>
  <c r="A86" i="164" s="1"/>
  <c r="A87" i="164" s="1"/>
  <c r="A88" i="164" s="1"/>
  <c r="A89" i="164" s="1"/>
  <c r="A90" i="164" s="1"/>
  <c r="A91" i="164" s="1"/>
  <c r="A92" i="164" s="1"/>
  <c r="A93" i="164" s="1"/>
  <c r="I24" i="164"/>
  <c r="J24" i="164"/>
  <c r="K24" i="164"/>
  <c r="M24" i="164"/>
  <c r="N24" i="164" s="1"/>
  <c r="I25" i="164"/>
  <c r="J25" i="164"/>
  <c r="K25" i="164"/>
  <c r="M25" i="164"/>
  <c r="I26" i="164"/>
  <c r="J26" i="164"/>
  <c r="K26" i="164"/>
  <c r="M26" i="164"/>
  <c r="I27" i="164"/>
  <c r="J27" i="164"/>
  <c r="K27" i="164"/>
  <c r="M27" i="164"/>
  <c r="I28" i="164"/>
  <c r="J28" i="164"/>
  <c r="K28" i="164"/>
  <c r="M28" i="164"/>
  <c r="N28" i="164" s="1"/>
  <c r="I29" i="164"/>
  <c r="J29" i="164"/>
  <c r="K29" i="164"/>
  <c r="M29" i="164"/>
  <c r="I30" i="164"/>
  <c r="J30" i="164"/>
  <c r="K30" i="164"/>
  <c r="M30" i="164"/>
  <c r="I31" i="164"/>
  <c r="J31" i="164"/>
  <c r="K31" i="164"/>
  <c r="M31" i="164"/>
  <c r="I32" i="164"/>
  <c r="J32" i="164"/>
  <c r="K32" i="164"/>
  <c r="M32" i="164"/>
  <c r="N32" i="164" s="1"/>
  <c r="I33" i="164"/>
  <c r="J33" i="164"/>
  <c r="K33" i="164"/>
  <c r="M33" i="164"/>
  <c r="I34" i="164"/>
  <c r="J34" i="164"/>
  <c r="K34" i="164"/>
  <c r="M34" i="164"/>
  <c r="I35" i="164"/>
  <c r="J35" i="164"/>
  <c r="K35" i="164"/>
  <c r="M35" i="164"/>
  <c r="N35" i="164" s="1"/>
  <c r="I36" i="164"/>
  <c r="J36" i="164"/>
  <c r="K36" i="164"/>
  <c r="M36" i="164"/>
  <c r="N36" i="164" s="1"/>
  <c r="I37" i="164"/>
  <c r="J37" i="164"/>
  <c r="K37" i="164"/>
  <c r="M37" i="164"/>
  <c r="I38" i="164"/>
  <c r="J38" i="164"/>
  <c r="K38" i="164"/>
  <c r="M38" i="164"/>
  <c r="I39" i="164"/>
  <c r="J39" i="164"/>
  <c r="K39" i="164"/>
  <c r="M39" i="164"/>
  <c r="N39" i="164" s="1"/>
  <c r="I40" i="164"/>
  <c r="J40" i="164"/>
  <c r="K40" i="164"/>
  <c r="M40" i="164"/>
  <c r="I41" i="164"/>
  <c r="J41" i="164"/>
  <c r="K41" i="164"/>
  <c r="M41" i="164"/>
  <c r="I42" i="164"/>
  <c r="J42" i="164"/>
  <c r="K42" i="164"/>
  <c r="M42" i="164"/>
  <c r="I43" i="164"/>
  <c r="J43" i="164"/>
  <c r="K43" i="164"/>
  <c r="M43" i="164"/>
  <c r="I44" i="164"/>
  <c r="J44" i="164"/>
  <c r="K44" i="164"/>
  <c r="M44" i="164"/>
  <c r="I45" i="164"/>
  <c r="J45" i="164"/>
  <c r="K45" i="164"/>
  <c r="M45" i="164"/>
  <c r="O45" i="164" s="1"/>
  <c r="I46" i="164"/>
  <c r="J46" i="164"/>
  <c r="K46" i="164"/>
  <c r="M46" i="164"/>
  <c r="I47" i="164"/>
  <c r="J47" i="164"/>
  <c r="K47" i="164"/>
  <c r="M47" i="164"/>
  <c r="N47" i="164" s="1"/>
  <c r="I48" i="164"/>
  <c r="J48" i="164"/>
  <c r="K48" i="164"/>
  <c r="M48" i="164"/>
  <c r="I49" i="164"/>
  <c r="J49" i="164"/>
  <c r="K49" i="164"/>
  <c r="M49" i="164"/>
  <c r="I50" i="164"/>
  <c r="J50" i="164"/>
  <c r="K50" i="164"/>
  <c r="M50" i="164"/>
  <c r="I51" i="164"/>
  <c r="J51" i="164"/>
  <c r="K51" i="164"/>
  <c r="M51" i="164"/>
  <c r="N51" i="164" s="1"/>
  <c r="I52" i="164"/>
  <c r="J52" i="164"/>
  <c r="K52" i="164"/>
  <c r="M52" i="164"/>
  <c r="N52" i="164" s="1"/>
  <c r="I53" i="164"/>
  <c r="J53" i="164"/>
  <c r="K53" i="164"/>
  <c r="M53" i="164"/>
  <c r="I54" i="164"/>
  <c r="J54" i="164"/>
  <c r="K54" i="164"/>
  <c r="M54" i="164"/>
  <c r="I55" i="164"/>
  <c r="J55" i="164"/>
  <c r="K55" i="164"/>
  <c r="M55" i="164"/>
  <c r="I56" i="164"/>
  <c r="J56" i="164"/>
  <c r="K56" i="164"/>
  <c r="M56" i="164"/>
  <c r="N56" i="164" s="1"/>
  <c r="I57" i="164"/>
  <c r="J57" i="164"/>
  <c r="K57" i="164"/>
  <c r="M57" i="164"/>
  <c r="I58" i="164"/>
  <c r="J58" i="164"/>
  <c r="K58" i="164"/>
  <c r="M58" i="164"/>
  <c r="I59" i="164"/>
  <c r="J59" i="164"/>
  <c r="K59" i="164"/>
  <c r="M59" i="164"/>
  <c r="I60" i="164"/>
  <c r="J60" i="164"/>
  <c r="K60" i="164"/>
  <c r="M60" i="164"/>
  <c r="I61" i="164"/>
  <c r="J61" i="164"/>
  <c r="K61" i="164"/>
  <c r="M61" i="164"/>
  <c r="I62" i="164"/>
  <c r="J62" i="164"/>
  <c r="K62" i="164"/>
  <c r="M62" i="164"/>
  <c r="I63" i="164"/>
  <c r="J63" i="164"/>
  <c r="K63" i="164"/>
  <c r="M63" i="164"/>
  <c r="N63" i="164" s="1"/>
  <c r="I64" i="164"/>
  <c r="J64" i="164"/>
  <c r="K64" i="164"/>
  <c r="M64" i="164"/>
  <c r="O64" i="164" s="1"/>
  <c r="I65" i="164"/>
  <c r="J65" i="164"/>
  <c r="K65" i="164"/>
  <c r="M65" i="164"/>
  <c r="I66" i="164"/>
  <c r="J66" i="164"/>
  <c r="K66" i="164"/>
  <c r="M66" i="164"/>
  <c r="I67" i="164"/>
  <c r="J67" i="164"/>
  <c r="K67" i="164"/>
  <c r="M67" i="164"/>
  <c r="I68" i="164"/>
  <c r="J68" i="164"/>
  <c r="K68" i="164"/>
  <c r="M68" i="164"/>
  <c r="N68" i="164" s="1"/>
  <c r="I69" i="164"/>
  <c r="J69" i="164"/>
  <c r="K69" i="164"/>
  <c r="M69" i="164"/>
  <c r="O69" i="164" s="1"/>
  <c r="I70" i="164"/>
  <c r="J70" i="164"/>
  <c r="K70" i="164"/>
  <c r="M70" i="164"/>
  <c r="I71" i="164"/>
  <c r="J71" i="164"/>
  <c r="K71" i="164"/>
  <c r="M71" i="164"/>
  <c r="N71" i="164" s="1"/>
  <c r="I72" i="164"/>
  <c r="J72" i="164"/>
  <c r="K72" i="164"/>
  <c r="M72" i="164"/>
  <c r="I73" i="164"/>
  <c r="J73" i="164"/>
  <c r="K73" i="164"/>
  <c r="M73" i="164"/>
  <c r="I74" i="164"/>
  <c r="J74" i="164"/>
  <c r="K74" i="164"/>
  <c r="M74" i="164"/>
  <c r="I75" i="164"/>
  <c r="J75" i="164"/>
  <c r="K75" i="164"/>
  <c r="M75" i="164"/>
  <c r="I76" i="164"/>
  <c r="J76" i="164"/>
  <c r="K76" i="164"/>
  <c r="M76" i="164"/>
  <c r="N76" i="164" s="1"/>
  <c r="I77" i="164"/>
  <c r="J77" i="164"/>
  <c r="K77" i="164"/>
  <c r="M77" i="164"/>
  <c r="I78" i="164"/>
  <c r="J78" i="164"/>
  <c r="K78" i="164"/>
  <c r="M78" i="164"/>
  <c r="I79" i="164"/>
  <c r="J79" i="164"/>
  <c r="K79" i="164"/>
  <c r="M79" i="164"/>
  <c r="I80" i="164"/>
  <c r="J80" i="164"/>
  <c r="K80" i="164"/>
  <c r="M80" i="164"/>
  <c r="I81" i="164"/>
  <c r="J81" i="164"/>
  <c r="K81" i="164"/>
  <c r="M81" i="164"/>
  <c r="I82" i="164"/>
  <c r="J82" i="164"/>
  <c r="K82" i="164"/>
  <c r="M82" i="164"/>
  <c r="I83" i="164"/>
  <c r="J83" i="164"/>
  <c r="K83" i="164"/>
  <c r="M83" i="164"/>
  <c r="I84" i="164"/>
  <c r="J84" i="164"/>
  <c r="K84" i="164"/>
  <c r="M84" i="164"/>
  <c r="N84" i="164" s="1"/>
  <c r="I85" i="164"/>
  <c r="J85" i="164"/>
  <c r="K85" i="164"/>
  <c r="M85" i="164"/>
  <c r="I86" i="164"/>
  <c r="J86" i="164"/>
  <c r="K86" i="164"/>
  <c r="M86" i="164"/>
  <c r="I87" i="164"/>
  <c r="J87" i="164"/>
  <c r="K87" i="164"/>
  <c r="M87" i="164"/>
  <c r="I88" i="164"/>
  <c r="J88" i="164"/>
  <c r="K88" i="164"/>
  <c r="M88" i="164"/>
  <c r="N88" i="164" s="1"/>
  <c r="I89" i="164"/>
  <c r="J89" i="164"/>
  <c r="K89" i="164"/>
  <c r="M89" i="164"/>
  <c r="I90" i="164"/>
  <c r="J90" i="164"/>
  <c r="K90" i="164"/>
  <c r="M90" i="164"/>
  <c r="I91" i="164"/>
  <c r="J91" i="164"/>
  <c r="K91" i="164"/>
  <c r="M91" i="164"/>
  <c r="I92" i="164"/>
  <c r="J92" i="164"/>
  <c r="K92" i="164"/>
  <c r="M92" i="164"/>
  <c r="N92" i="164" s="1"/>
  <c r="I93" i="164"/>
  <c r="J93" i="164"/>
  <c r="K93" i="164"/>
  <c r="M93" i="164"/>
  <c r="I94" i="164"/>
  <c r="J94" i="164"/>
  <c r="K94" i="164"/>
  <c r="M94" i="164"/>
  <c r="I95" i="164"/>
  <c r="J95" i="164"/>
  <c r="K95" i="164"/>
  <c r="M95" i="164"/>
  <c r="N95" i="164" s="1"/>
  <c r="I96" i="164"/>
  <c r="J96" i="164"/>
  <c r="K96" i="164"/>
  <c r="M96" i="164"/>
  <c r="I97" i="164"/>
  <c r="J97" i="164"/>
  <c r="K97" i="164"/>
  <c r="M97" i="164"/>
  <c r="O97" i="164" s="1"/>
  <c r="I98" i="164"/>
  <c r="J98" i="164"/>
  <c r="K98" i="164"/>
  <c r="M98" i="164"/>
  <c r="I99" i="164"/>
  <c r="J99" i="164"/>
  <c r="K99" i="164"/>
  <c r="M99" i="164"/>
  <c r="N99" i="164" s="1"/>
  <c r="I100" i="164"/>
  <c r="J100" i="164"/>
  <c r="K100" i="164"/>
  <c r="M100" i="164"/>
  <c r="N100" i="164" s="1"/>
  <c r="I101" i="164"/>
  <c r="J101" i="164"/>
  <c r="K101" i="164"/>
  <c r="M101" i="164"/>
  <c r="N101" i="164" s="1"/>
  <c r="I102" i="164"/>
  <c r="J102" i="164"/>
  <c r="K102" i="164"/>
  <c r="M102" i="164"/>
  <c r="I103" i="164"/>
  <c r="J103" i="164"/>
  <c r="K103" i="164"/>
  <c r="M103" i="164"/>
  <c r="N103" i="164" s="1"/>
  <c r="I104" i="164"/>
  <c r="J104" i="164"/>
  <c r="K104" i="164"/>
  <c r="M104" i="164"/>
  <c r="I105" i="164"/>
  <c r="J105" i="164"/>
  <c r="K105" i="164"/>
  <c r="M105" i="164"/>
  <c r="N105" i="164" s="1"/>
  <c r="I106" i="164"/>
  <c r="J106" i="164"/>
  <c r="K106" i="164"/>
  <c r="M106" i="164"/>
  <c r="I107" i="164"/>
  <c r="J107" i="164"/>
  <c r="K107" i="164"/>
  <c r="M107" i="164"/>
  <c r="N107" i="164" s="1"/>
  <c r="I108" i="164"/>
  <c r="J108" i="164"/>
  <c r="K108" i="164"/>
  <c r="M108" i="164"/>
  <c r="I109" i="164"/>
  <c r="J109" i="164"/>
  <c r="K109" i="164"/>
  <c r="M109" i="164"/>
  <c r="N109" i="164" s="1"/>
  <c r="I110" i="164"/>
  <c r="J110" i="164"/>
  <c r="K110" i="164"/>
  <c r="M110" i="164"/>
  <c r="I111" i="164"/>
  <c r="J111" i="164"/>
  <c r="K111" i="164"/>
  <c r="M111" i="164"/>
  <c r="N111" i="164" s="1"/>
  <c r="I112" i="164"/>
  <c r="J112" i="164"/>
  <c r="K112" i="164"/>
  <c r="M112" i="164"/>
  <c r="I113" i="164"/>
  <c r="J113" i="164"/>
  <c r="K113" i="164"/>
  <c r="M113" i="164"/>
  <c r="I114" i="164"/>
  <c r="J114" i="164"/>
  <c r="K114" i="164"/>
  <c r="M114" i="164"/>
  <c r="I115" i="164"/>
  <c r="J115" i="164"/>
  <c r="K115" i="164"/>
  <c r="M115" i="164"/>
  <c r="I116" i="164"/>
  <c r="J116" i="164"/>
  <c r="K116" i="164"/>
  <c r="M116" i="164"/>
  <c r="O116" i="164" s="1"/>
  <c r="I117" i="164"/>
  <c r="J117" i="164"/>
  <c r="K117" i="164"/>
  <c r="M117" i="164"/>
  <c r="I118" i="164"/>
  <c r="J118" i="164"/>
  <c r="K118" i="164"/>
  <c r="M118" i="164"/>
  <c r="I119" i="164"/>
  <c r="J119" i="164"/>
  <c r="K119" i="164"/>
  <c r="M119" i="164"/>
  <c r="N119" i="164" s="1"/>
  <c r="I120" i="164"/>
  <c r="J120" i="164"/>
  <c r="K120" i="164"/>
  <c r="M120" i="164"/>
  <c r="I121" i="164"/>
  <c r="J121" i="164"/>
  <c r="K121" i="164"/>
  <c r="M121" i="164"/>
  <c r="N121" i="164" s="1"/>
  <c r="I122" i="164"/>
  <c r="J122" i="164"/>
  <c r="K122" i="164"/>
  <c r="M122" i="164"/>
  <c r="I123" i="164"/>
  <c r="J123" i="164"/>
  <c r="K123" i="164"/>
  <c r="M123" i="164"/>
  <c r="N123" i="164" s="1"/>
  <c r="I124" i="164"/>
  <c r="J124" i="164"/>
  <c r="K124" i="164"/>
  <c r="M124" i="164"/>
  <c r="I125" i="164"/>
  <c r="J125" i="164"/>
  <c r="K125" i="164"/>
  <c r="M125" i="164"/>
  <c r="N125" i="164" s="1"/>
  <c r="I126" i="164"/>
  <c r="J126" i="164"/>
  <c r="K126" i="164"/>
  <c r="M126" i="164"/>
  <c r="I127" i="164"/>
  <c r="J127" i="164"/>
  <c r="K127" i="164"/>
  <c r="M127" i="164"/>
  <c r="N127" i="164" s="1"/>
  <c r="I128" i="164"/>
  <c r="J128" i="164"/>
  <c r="K128" i="164"/>
  <c r="M128" i="164"/>
  <c r="N128" i="164" s="1"/>
  <c r="I129" i="164"/>
  <c r="J129" i="164"/>
  <c r="K129" i="164"/>
  <c r="M129" i="164"/>
  <c r="I130" i="164"/>
  <c r="J130" i="164"/>
  <c r="K130" i="164"/>
  <c r="M130" i="164"/>
  <c r="I131" i="164"/>
  <c r="J131" i="164"/>
  <c r="K131" i="164"/>
  <c r="M131" i="164"/>
  <c r="N131" i="164" s="1"/>
  <c r="I132" i="164"/>
  <c r="J132" i="164"/>
  <c r="K132" i="164"/>
  <c r="M132" i="164"/>
  <c r="N132" i="164" s="1"/>
  <c r="I133" i="164"/>
  <c r="J133" i="164"/>
  <c r="K133" i="164"/>
  <c r="M133" i="164"/>
  <c r="I134" i="164"/>
  <c r="J134" i="164"/>
  <c r="K134" i="164"/>
  <c r="M134" i="164"/>
  <c r="I135" i="164"/>
  <c r="J135" i="164"/>
  <c r="K135" i="164"/>
  <c r="M135" i="164"/>
  <c r="N135" i="164" s="1"/>
  <c r="I112" i="162"/>
  <c r="J112" i="162"/>
  <c r="K112" i="162"/>
  <c r="M112" i="162"/>
  <c r="N112" i="162" s="1"/>
  <c r="I113" i="162"/>
  <c r="J113" i="162"/>
  <c r="K113" i="162"/>
  <c r="M113" i="162"/>
  <c r="N113" i="162" s="1"/>
  <c r="I114" i="162"/>
  <c r="J114" i="162"/>
  <c r="K114" i="162"/>
  <c r="M114" i="162"/>
  <c r="I115" i="162"/>
  <c r="J115" i="162"/>
  <c r="K115" i="162"/>
  <c r="M115" i="162"/>
  <c r="I116" i="162"/>
  <c r="J116" i="162"/>
  <c r="K116" i="162"/>
  <c r="M116" i="162"/>
  <c r="N116" i="162" s="1"/>
  <c r="I117" i="162"/>
  <c r="J117" i="162"/>
  <c r="K117" i="162"/>
  <c r="M117" i="162"/>
  <c r="N117" i="162" s="1"/>
  <c r="I118" i="162"/>
  <c r="J118" i="162"/>
  <c r="K118" i="162"/>
  <c r="M118" i="162"/>
  <c r="I119" i="162"/>
  <c r="J119" i="162"/>
  <c r="K119" i="162"/>
  <c r="M119" i="162"/>
  <c r="I120" i="162"/>
  <c r="J120" i="162"/>
  <c r="K120" i="162"/>
  <c r="M120" i="162"/>
  <c r="N120" i="162" s="1"/>
  <c r="I121" i="162"/>
  <c r="J121" i="162"/>
  <c r="K121" i="162"/>
  <c r="M121" i="162"/>
  <c r="N121" i="162" s="1"/>
  <c r="I122" i="162"/>
  <c r="J122" i="162"/>
  <c r="K122" i="162"/>
  <c r="M122" i="162"/>
  <c r="I123" i="162"/>
  <c r="J123" i="162"/>
  <c r="K123" i="162"/>
  <c r="M123" i="162"/>
  <c r="I124" i="162"/>
  <c r="J124" i="162"/>
  <c r="K124" i="162"/>
  <c r="M124" i="162"/>
  <c r="O124" i="162" s="1"/>
  <c r="I125" i="162"/>
  <c r="J125" i="162"/>
  <c r="K125" i="162"/>
  <c r="M125" i="162"/>
  <c r="N125" i="162" s="1"/>
  <c r="I126" i="162"/>
  <c r="J126" i="162"/>
  <c r="K126" i="162"/>
  <c r="M126" i="162"/>
  <c r="I127" i="162"/>
  <c r="J127" i="162"/>
  <c r="K127" i="162"/>
  <c r="M127" i="162"/>
  <c r="I128" i="162"/>
  <c r="J128" i="162"/>
  <c r="K128" i="162"/>
  <c r="M128" i="162"/>
  <c r="N128" i="162" s="1"/>
  <c r="I129" i="162"/>
  <c r="J129" i="162"/>
  <c r="K129" i="162"/>
  <c r="M129" i="162"/>
  <c r="N129" i="162" s="1"/>
  <c r="I130" i="162"/>
  <c r="J130" i="162"/>
  <c r="K130" i="162"/>
  <c r="M130" i="162"/>
  <c r="O130" i="162" s="1"/>
  <c r="I131" i="162"/>
  <c r="J131" i="162"/>
  <c r="K131" i="162"/>
  <c r="M131" i="162"/>
  <c r="I132" i="162"/>
  <c r="J132" i="162"/>
  <c r="K132" i="162"/>
  <c r="M132" i="162"/>
  <c r="N132" i="162" s="1"/>
  <c r="I133" i="162"/>
  <c r="J133" i="162"/>
  <c r="K133" i="162"/>
  <c r="M133" i="162"/>
  <c r="N133" i="162" s="1"/>
  <c r="I134" i="162"/>
  <c r="J134" i="162"/>
  <c r="K134" i="162"/>
  <c r="M134" i="162"/>
  <c r="I135" i="162"/>
  <c r="J135" i="162"/>
  <c r="K135" i="162"/>
  <c r="M135" i="162"/>
  <c r="I136" i="162"/>
  <c r="J136" i="162"/>
  <c r="K136" i="162"/>
  <c r="M136" i="162"/>
  <c r="N136" i="162" s="1"/>
  <c r="I137" i="162"/>
  <c r="J137" i="162"/>
  <c r="K137" i="162"/>
  <c r="M137" i="162"/>
  <c r="N137" i="162" s="1"/>
  <c r="I138" i="162"/>
  <c r="J138" i="162"/>
  <c r="K138" i="162"/>
  <c r="M138" i="162"/>
  <c r="I139" i="162"/>
  <c r="J139" i="162"/>
  <c r="K139" i="162"/>
  <c r="M139" i="162"/>
  <c r="I140" i="162"/>
  <c r="J140" i="162"/>
  <c r="K140" i="162"/>
  <c r="M140" i="162"/>
  <c r="N140" i="162" s="1"/>
  <c r="I141" i="162"/>
  <c r="J141" i="162"/>
  <c r="K141" i="162"/>
  <c r="M141" i="162"/>
  <c r="N141" i="162" s="1"/>
  <c r="I142" i="162"/>
  <c r="J142" i="162"/>
  <c r="K142" i="162"/>
  <c r="M142" i="162"/>
  <c r="I143" i="162"/>
  <c r="J143" i="162"/>
  <c r="K143" i="162"/>
  <c r="M143" i="162"/>
  <c r="I144" i="162"/>
  <c r="J144" i="162"/>
  <c r="K144" i="162"/>
  <c r="M144" i="162"/>
  <c r="I145" i="162"/>
  <c r="J145" i="162"/>
  <c r="K145" i="162"/>
  <c r="M145" i="162"/>
  <c r="N145" i="162" s="1"/>
  <c r="I146" i="162"/>
  <c r="J146" i="162"/>
  <c r="K146" i="162"/>
  <c r="M146" i="162"/>
  <c r="I147" i="162"/>
  <c r="J147" i="162"/>
  <c r="K147" i="162"/>
  <c r="M147" i="162"/>
  <c r="O147" i="162" s="1"/>
  <c r="I148" i="162"/>
  <c r="J148" i="162"/>
  <c r="K148" i="162"/>
  <c r="M148" i="162"/>
  <c r="N148" i="162" s="1"/>
  <c r="I149" i="162"/>
  <c r="J149" i="162"/>
  <c r="K149" i="162"/>
  <c r="M149" i="162"/>
  <c r="N149" i="162" s="1"/>
  <c r="I150" i="162"/>
  <c r="J150" i="162"/>
  <c r="K150" i="162"/>
  <c r="M150" i="162"/>
  <c r="I151" i="162"/>
  <c r="J151" i="162"/>
  <c r="K151" i="162"/>
  <c r="M151" i="162"/>
  <c r="I152" i="162"/>
  <c r="J152" i="162"/>
  <c r="K152" i="162"/>
  <c r="M152" i="162"/>
  <c r="N152" i="162" s="1"/>
  <c r="I153" i="162"/>
  <c r="J153" i="162"/>
  <c r="K153" i="162"/>
  <c r="M153" i="162"/>
  <c r="N153" i="162" s="1"/>
  <c r="I154" i="162"/>
  <c r="J154" i="162"/>
  <c r="K154" i="162"/>
  <c r="M154" i="162"/>
  <c r="I155" i="162"/>
  <c r="J155" i="162"/>
  <c r="K155" i="162"/>
  <c r="M155" i="162"/>
  <c r="I156" i="162"/>
  <c r="J156" i="162"/>
  <c r="K156" i="162"/>
  <c r="M156" i="162"/>
  <c r="I157" i="162"/>
  <c r="J157" i="162"/>
  <c r="K157" i="162"/>
  <c r="M157" i="162"/>
  <c r="N157" i="162" s="1"/>
  <c r="I158" i="162"/>
  <c r="J158" i="162"/>
  <c r="K158" i="162"/>
  <c r="M158" i="162"/>
  <c r="I159" i="162"/>
  <c r="J159" i="162"/>
  <c r="K159" i="162"/>
  <c r="M159" i="162"/>
  <c r="I160" i="162"/>
  <c r="J160" i="162"/>
  <c r="K160" i="162"/>
  <c r="M160" i="162"/>
  <c r="N160" i="162" s="1"/>
  <c r="I161" i="162"/>
  <c r="J161" i="162"/>
  <c r="K161" i="162"/>
  <c r="M161" i="162"/>
  <c r="N161" i="162" s="1"/>
  <c r="I162" i="162"/>
  <c r="J162" i="162"/>
  <c r="K162" i="162"/>
  <c r="M162" i="162"/>
  <c r="I163" i="162"/>
  <c r="J163" i="162"/>
  <c r="K163" i="162"/>
  <c r="M163" i="162"/>
  <c r="I111" i="162"/>
  <c r="J111" i="162"/>
  <c r="K111" i="162"/>
  <c r="M111" i="162"/>
  <c r="N111" i="162" s="1"/>
  <c r="I27" i="162"/>
  <c r="J27" i="162"/>
  <c r="K27" i="162"/>
  <c r="I28" i="162"/>
  <c r="J28" i="162"/>
  <c r="K28" i="162"/>
  <c r="I29" i="162"/>
  <c r="J29" i="162"/>
  <c r="K29" i="162"/>
  <c r="I30" i="162"/>
  <c r="J30" i="162"/>
  <c r="K30" i="162"/>
  <c r="I31" i="162"/>
  <c r="J31" i="162"/>
  <c r="K31" i="162"/>
  <c r="I32" i="162"/>
  <c r="J32" i="162"/>
  <c r="K32" i="162"/>
  <c r="M27" i="162"/>
  <c r="M28" i="162"/>
  <c r="N28" i="162" s="1"/>
  <c r="M29" i="162"/>
  <c r="N29" i="162" s="1"/>
  <c r="M30" i="162"/>
  <c r="N30" i="162" s="1"/>
  <c r="M31" i="162"/>
  <c r="N31" i="162" s="1"/>
  <c r="M32" i="162"/>
  <c r="N32" i="162" s="1"/>
  <c r="N117" i="164" l="1"/>
  <c r="N80" i="164"/>
  <c r="N118" i="162"/>
  <c r="N124" i="164"/>
  <c r="N154" i="162"/>
  <c r="N131" i="162"/>
  <c r="N142" i="162"/>
  <c r="N126" i="162"/>
  <c r="N156" i="162"/>
  <c r="N151" i="162"/>
  <c r="N124" i="162"/>
  <c r="N93" i="164"/>
  <c r="N155" i="162"/>
  <c r="N144" i="162"/>
  <c r="N130" i="162"/>
  <c r="N120" i="164"/>
  <c r="N139" i="162"/>
  <c r="N122" i="162"/>
  <c r="N119" i="162"/>
  <c r="N113" i="164"/>
  <c r="N64" i="164"/>
  <c r="N147" i="162"/>
  <c r="N135" i="162"/>
  <c r="N49" i="164"/>
  <c r="N162" i="162"/>
  <c r="N114" i="162"/>
  <c r="O119" i="164"/>
  <c r="N89" i="164"/>
  <c r="N61" i="164"/>
  <c r="N83" i="164"/>
  <c r="N72" i="164"/>
  <c r="N133" i="164"/>
  <c r="N73" i="164"/>
  <c r="N29" i="164"/>
  <c r="N69" i="164"/>
  <c r="N44" i="164"/>
  <c r="N25" i="164"/>
  <c r="N85" i="164"/>
  <c r="N57" i="164"/>
  <c r="N112" i="164"/>
  <c r="N48" i="164"/>
  <c r="N40" i="164"/>
  <c r="N129" i="164"/>
  <c r="N45" i="164"/>
  <c r="N108" i="164"/>
  <c r="N53" i="164"/>
  <c r="N75" i="164"/>
  <c r="N59" i="164"/>
  <c r="N37" i="164"/>
  <c r="N60" i="164"/>
  <c r="O52" i="164"/>
  <c r="N115" i="164"/>
  <c r="N81" i="164"/>
  <c r="O135" i="164"/>
  <c r="N77" i="164"/>
  <c r="N41" i="164"/>
  <c r="N31" i="164"/>
  <c r="N116" i="164"/>
  <c r="N97" i="164"/>
  <c r="N87" i="164"/>
  <c r="N33" i="164"/>
  <c r="N104" i="164"/>
  <c r="N65" i="164"/>
  <c r="O102" i="164"/>
  <c r="N102" i="164"/>
  <c r="N82" i="164"/>
  <c r="N110" i="164"/>
  <c r="N118" i="164"/>
  <c r="N94" i="164"/>
  <c r="N90" i="164"/>
  <c r="N55" i="164"/>
  <c r="N30" i="164"/>
  <c r="N96" i="164"/>
  <c r="O96" i="164"/>
  <c r="N58" i="164"/>
  <c r="N134" i="164"/>
  <c r="O70" i="164"/>
  <c r="N70" i="164"/>
  <c r="N43" i="164"/>
  <c r="N126" i="164"/>
  <c r="N27" i="164"/>
  <c r="N91" i="164"/>
  <c r="N79" i="164"/>
  <c r="N67" i="164"/>
  <c r="N46" i="164"/>
  <c r="N26" i="164"/>
  <c r="N122" i="164"/>
  <c r="N78" i="164"/>
  <c r="N66" i="164"/>
  <c r="N42" i="164"/>
  <c r="N98" i="164"/>
  <c r="N130" i="164"/>
  <c r="N114" i="164"/>
  <c r="N106" i="164"/>
  <c r="N38" i="164"/>
  <c r="N86" i="164"/>
  <c r="N74" i="164"/>
  <c r="N62" i="164"/>
  <c r="N50" i="164"/>
  <c r="N54" i="164"/>
  <c r="N34" i="164"/>
  <c r="N158" i="162"/>
  <c r="N143" i="162"/>
  <c r="O128" i="162"/>
  <c r="N159" i="162"/>
  <c r="N134" i="162"/>
  <c r="N163" i="162"/>
  <c r="N138" i="162"/>
  <c r="N115" i="162"/>
  <c r="O148" i="162"/>
  <c r="N146" i="162"/>
  <c r="N123" i="162"/>
  <c r="N150" i="162"/>
  <c r="N127" i="162"/>
  <c r="N27" i="162"/>
  <c r="K43" i="165"/>
  <c r="J43" i="165"/>
  <c r="I43" i="165"/>
  <c r="K143" i="164"/>
  <c r="J143" i="164"/>
  <c r="I143" i="164"/>
  <c r="M195" i="122"/>
  <c r="K195" i="122"/>
  <c r="J195" i="122"/>
  <c r="I195" i="122"/>
  <c r="K50" i="163"/>
  <c r="J50" i="163"/>
  <c r="I50" i="163"/>
  <c r="K171" i="162"/>
  <c r="J171" i="162"/>
  <c r="I171" i="162"/>
  <c r="I24" i="165"/>
  <c r="J24" i="165"/>
  <c r="K24" i="165"/>
  <c r="M24" i="165"/>
  <c r="I25" i="165"/>
  <c r="J25" i="165"/>
  <c r="K25" i="165"/>
  <c r="M25" i="165"/>
  <c r="I26" i="165"/>
  <c r="J26" i="165"/>
  <c r="K26" i="165"/>
  <c r="M26" i="165"/>
  <c r="I27" i="165"/>
  <c r="J27" i="165"/>
  <c r="K27" i="165"/>
  <c r="M27" i="165"/>
  <c r="N27" i="165" s="1"/>
  <c r="I28" i="165"/>
  <c r="J28" i="165"/>
  <c r="K28" i="165"/>
  <c r="M28" i="165"/>
  <c r="N28" i="165" s="1"/>
  <c r="I29" i="165"/>
  <c r="J29" i="165"/>
  <c r="K29" i="165"/>
  <c r="M29" i="165"/>
  <c r="N29" i="165" s="1"/>
  <c r="I30" i="165"/>
  <c r="J30" i="165"/>
  <c r="K30" i="165"/>
  <c r="M30" i="165"/>
  <c r="I31" i="165"/>
  <c r="J31" i="165"/>
  <c r="K31" i="165"/>
  <c r="M31" i="165"/>
  <c r="N31" i="165" s="1"/>
  <c r="I32" i="165"/>
  <c r="J32" i="165"/>
  <c r="K32" i="165"/>
  <c r="M32" i="165"/>
  <c r="N32" i="165" s="1"/>
  <c r="I33" i="165"/>
  <c r="J33" i="165"/>
  <c r="K33" i="165"/>
  <c r="M33" i="165"/>
  <c r="N33" i="165" s="1"/>
  <c r="I34" i="165"/>
  <c r="J34" i="165"/>
  <c r="K34" i="165"/>
  <c r="M34" i="165"/>
  <c r="N34" i="165" s="1"/>
  <c r="I35" i="165"/>
  <c r="J35" i="165"/>
  <c r="K35" i="165"/>
  <c r="M35" i="165"/>
  <c r="N35" i="165" s="1"/>
  <c r="I24" i="122"/>
  <c r="J24" i="122"/>
  <c r="K24" i="122"/>
  <c r="M24" i="122"/>
  <c r="I25" i="122"/>
  <c r="J25" i="122"/>
  <c r="K25" i="122"/>
  <c r="M25" i="122"/>
  <c r="I26" i="122"/>
  <c r="J26" i="122"/>
  <c r="K26" i="122"/>
  <c r="M26" i="122"/>
  <c r="I27" i="122"/>
  <c r="J27" i="122"/>
  <c r="K27" i="122"/>
  <c r="M27" i="122"/>
  <c r="O27" i="122" s="1"/>
  <c r="I28" i="122"/>
  <c r="J28" i="122"/>
  <c r="K28" i="122"/>
  <c r="M28" i="122"/>
  <c r="N28" i="122" s="1"/>
  <c r="I29" i="122"/>
  <c r="J29" i="122"/>
  <c r="K29" i="122"/>
  <c r="M29" i="122"/>
  <c r="N29" i="122" s="1"/>
  <c r="I30" i="122"/>
  <c r="J30" i="122"/>
  <c r="K30" i="122"/>
  <c r="M30" i="122"/>
  <c r="I31" i="122"/>
  <c r="J31" i="122"/>
  <c r="K31" i="122"/>
  <c r="M31" i="122"/>
  <c r="O31" i="122" s="1"/>
  <c r="I32" i="122"/>
  <c r="J32" i="122"/>
  <c r="K32" i="122"/>
  <c r="M32" i="122"/>
  <c r="I33" i="122"/>
  <c r="J33" i="122"/>
  <c r="K33" i="122"/>
  <c r="M33" i="122"/>
  <c r="N33" i="122" s="1"/>
  <c r="I34" i="122"/>
  <c r="J34" i="122"/>
  <c r="K34" i="122"/>
  <c r="M34" i="122"/>
  <c r="I35" i="122"/>
  <c r="J35" i="122"/>
  <c r="K35" i="122"/>
  <c r="M35" i="122"/>
  <c r="I36" i="122"/>
  <c r="J36" i="122"/>
  <c r="K36" i="122"/>
  <c r="M36" i="122"/>
  <c r="N36" i="122" s="1"/>
  <c r="I37" i="122"/>
  <c r="J37" i="122"/>
  <c r="K37" i="122"/>
  <c r="M37" i="122"/>
  <c r="N37" i="122" s="1"/>
  <c r="I38" i="122"/>
  <c r="J38" i="122"/>
  <c r="K38" i="122"/>
  <c r="M38" i="122"/>
  <c r="N38" i="122" s="1"/>
  <c r="I39" i="122"/>
  <c r="J39" i="122"/>
  <c r="K39" i="122"/>
  <c r="M39" i="122"/>
  <c r="N39" i="122" s="1"/>
  <c r="I40" i="122"/>
  <c r="J40" i="122"/>
  <c r="K40" i="122"/>
  <c r="M40" i="122"/>
  <c r="N40" i="122" s="1"/>
  <c r="I41" i="122"/>
  <c r="J41" i="122"/>
  <c r="K41" i="122"/>
  <c r="M41" i="122"/>
  <c r="N41" i="122" s="1"/>
  <c r="I42" i="122"/>
  <c r="J42" i="122"/>
  <c r="K42" i="122"/>
  <c r="M42" i="122"/>
  <c r="I43" i="122"/>
  <c r="J43" i="122"/>
  <c r="K43" i="122"/>
  <c r="M43" i="122"/>
  <c r="N43" i="122" s="1"/>
  <c r="I44" i="122"/>
  <c r="J44" i="122"/>
  <c r="K44" i="122"/>
  <c r="M44" i="122"/>
  <c r="N44" i="122" s="1"/>
  <c r="I45" i="122"/>
  <c r="J45" i="122"/>
  <c r="K45" i="122"/>
  <c r="M45" i="122"/>
  <c r="I46" i="122"/>
  <c r="J46" i="122"/>
  <c r="K46" i="122"/>
  <c r="M46" i="122"/>
  <c r="N46" i="122" s="1"/>
  <c r="I47" i="122"/>
  <c r="J47" i="122"/>
  <c r="K47" i="122"/>
  <c r="M47" i="122"/>
  <c r="N47" i="122" s="1"/>
  <c r="I48" i="122"/>
  <c r="J48" i="122"/>
  <c r="K48" i="122"/>
  <c r="M48" i="122"/>
  <c r="I49" i="122"/>
  <c r="J49" i="122"/>
  <c r="K49" i="122"/>
  <c r="M49" i="122"/>
  <c r="I50" i="122"/>
  <c r="J50" i="122"/>
  <c r="K50" i="122"/>
  <c r="M50" i="122"/>
  <c r="I51" i="122"/>
  <c r="J51" i="122"/>
  <c r="K51" i="122"/>
  <c r="M51" i="122"/>
  <c r="I52" i="122"/>
  <c r="J52" i="122"/>
  <c r="K52" i="122"/>
  <c r="M52" i="122"/>
  <c r="N52" i="122" s="1"/>
  <c r="I53" i="122"/>
  <c r="J53" i="122"/>
  <c r="K53" i="122"/>
  <c r="M53" i="122"/>
  <c r="N53" i="122" s="1"/>
  <c r="I54" i="122"/>
  <c r="J54" i="122"/>
  <c r="K54" i="122"/>
  <c r="M54" i="122"/>
  <c r="N54" i="122" s="1"/>
  <c r="I55" i="122"/>
  <c r="J55" i="122"/>
  <c r="K55" i="122"/>
  <c r="M55" i="122"/>
  <c r="I56" i="122"/>
  <c r="J56" i="122"/>
  <c r="K56" i="122"/>
  <c r="M56" i="122"/>
  <c r="I57" i="122"/>
  <c r="J57" i="122"/>
  <c r="K57" i="122"/>
  <c r="M57" i="122"/>
  <c r="N57" i="122" s="1"/>
  <c r="I58" i="122"/>
  <c r="J58" i="122"/>
  <c r="K58" i="122"/>
  <c r="M58" i="122"/>
  <c r="O58" i="122" s="1"/>
  <c r="I59" i="122"/>
  <c r="J59" i="122"/>
  <c r="K59" i="122"/>
  <c r="M59" i="122"/>
  <c r="N59" i="122" s="1"/>
  <c r="I60" i="122"/>
  <c r="J60" i="122"/>
  <c r="K60" i="122"/>
  <c r="M60" i="122"/>
  <c r="I61" i="122"/>
  <c r="J61" i="122"/>
  <c r="K61" i="122"/>
  <c r="M61" i="122"/>
  <c r="N61" i="122" s="1"/>
  <c r="I62" i="122"/>
  <c r="J62" i="122"/>
  <c r="K62" i="122"/>
  <c r="M62" i="122"/>
  <c r="I63" i="122"/>
  <c r="J63" i="122"/>
  <c r="K63" i="122"/>
  <c r="M63" i="122"/>
  <c r="I64" i="122"/>
  <c r="J64" i="122"/>
  <c r="K64" i="122"/>
  <c r="M64" i="122"/>
  <c r="N64" i="122" s="1"/>
  <c r="I65" i="122"/>
  <c r="J65" i="122"/>
  <c r="K65" i="122"/>
  <c r="M65" i="122"/>
  <c r="O65" i="122" s="1"/>
  <c r="I66" i="122"/>
  <c r="J66" i="122"/>
  <c r="K66" i="122"/>
  <c r="M66" i="122"/>
  <c r="I67" i="122"/>
  <c r="J67" i="122"/>
  <c r="K67" i="122"/>
  <c r="M67" i="122"/>
  <c r="I68" i="122"/>
  <c r="J68" i="122"/>
  <c r="K68" i="122"/>
  <c r="M68" i="122"/>
  <c r="I69" i="122"/>
  <c r="J69" i="122"/>
  <c r="K69" i="122"/>
  <c r="M69" i="122"/>
  <c r="I70" i="122"/>
  <c r="J70" i="122"/>
  <c r="K70" i="122"/>
  <c r="M70" i="122"/>
  <c r="N70" i="122" s="1"/>
  <c r="I71" i="122"/>
  <c r="J71" i="122"/>
  <c r="K71" i="122"/>
  <c r="M71" i="122"/>
  <c r="N71" i="122" s="1"/>
  <c r="I72" i="122"/>
  <c r="J72" i="122"/>
  <c r="K72" i="122"/>
  <c r="M72" i="122"/>
  <c r="N72" i="122" s="1"/>
  <c r="I73" i="122"/>
  <c r="J73" i="122"/>
  <c r="K73" i="122"/>
  <c r="M73" i="122"/>
  <c r="N73" i="122" s="1"/>
  <c r="I74" i="122"/>
  <c r="J74" i="122"/>
  <c r="K74" i="122"/>
  <c r="M74" i="122"/>
  <c r="I75" i="122"/>
  <c r="J75" i="122"/>
  <c r="K75" i="122"/>
  <c r="M75" i="122"/>
  <c r="N75" i="122" s="1"/>
  <c r="I76" i="122"/>
  <c r="J76" i="122"/>
  <c r="K76" i="122"/>
  <c r="M76" i="122"/>
  <c r="I77" i="122"/>
  <c r="J77" i="122"/>
  <c r="K77" i="122"/>
  <c r="M77" i="122"/>
  <c r="I78" i="122"/>
  <c r="J78" i="122"/>
  <c r="K78" i="122"/>
  <c r="M78" i="122"/>
  <c r="N78" i="122" s="1"/>
  <c r="I79" i="122"/>
  <c r="J79" i="122"/>
  <c r="K79" i="122"/>
  <c r="M79" i="122"/>
  <c r="I80" i="122"/>
  <c r="J80" i="122"/>
  <c r="K80" i="122"/>
  <c r="M80" i="122"/>
  <c r="I81" i="122"/>
  <c r="J81" i="122"/>
  <c r="K81" i="122"/>
  <c r="M81" i="122"/>
  <c r="N81" i="122" s="1"/>
  <c r="I82" i="122"/>
  <c r="J82" i="122"/>
  <c r="K82" i="122"/>
  <c r="M82" i="122"/>
  <c r="I83" i="122"/>
  <c r="J83" i="122"/>
  <c r="K83" i="122"/>
  <c r="M83" i="122"/>
  <c r="N83" i="122" s="1"/>
  <c r="I84" i="122"/>
  <c r="J84" i="122"/>
  <c r="K84" i="122"/>
  <c r="M84" i="122"/>
  <c r="I85" i="122"/>
  <c r="J85" i="122"/>
  <c r="K85" i="122"/>
  <c r="M85" i="122"/>
  <c r="N85" i="122" s="1"/>
  <c r="I86" i="122"/>
  <c r="J86" i="122"/>
  <c r="K86" i="122"/>
  <c r="M86" i="122"/>
  <c r="N86" i="122" s="1"/>
  <c r="I87" i="122"/>
  <c r="J87" i="122"/>
  <c r="K87" i="122"/>
  <c r="M87" i="122"/>
  <c r="I88" i="122"/>
  <c r="J88" i="122"/>
  <c r="K88" i="122"/>
  <c r="M88" i="122"/>
  <c r="N88" i="122" s="1"/>
  <c r="I89" i="122"/>
  <c r="J89" i="122"/>
  <c r="K89" i="122"/>
  <c r="M89" i="122"/>
  <c r="I90" i="122"/>
  <c r="J90" i="122"/>
  <c r="K90" i="122"/>
  <c r="M90" i="122"/>
  <c r="I91" i="122"/>
  <c r="J91" i="122"/>
  <c r="K91" i="122"/>
  <c r="M91" i="122"/>
  <c r="I92" i="122"/>
  <c r="J92" i="122"/>
  <c r="K92" i="122"/>
  <c r="M92" i="122"/>
  <c r="I93" i="122"/>
  <c r="J93" i="122"/>
  <c r="K93" i="122"/>
  <c r="M93" i="122"/>
  <c r="N93" i="122" s="1"/>
  <c r="I94" i="122"/>
  <c r="J94" i="122"/>
  <c r="K94" i="122"/>
  <c r="M94" i="122"/>
  <c r="N94" i="122" s="1"/>
  <c r="I95" i="122"/>
  <c r="J95" i="122"/>
  <c r="K95" i="122"/>
  <c r="M95" i="122"/>
  <c r="N95" i="122" s="1"/>
  <c r="I96" i="122"/>
  <c r="J96" i="122"/>
  <c r="K96" i="122"/>
  <c r="M96" i="122"/>
  <c r="N96" i="122" s="1"/>
  <c r="I97" i="122"/>
  <c r="J97" i="122"/>
  <c r="K97" i="122"/>
  <c r="M97" i="122"/>
  <c r="I98" i="122"/>
  <c r="J98" i="122"/>
  <c r="K98" i="122"/>
  <c r="M98" i="122"/>
  <c r="I99" i="122"/>
  <c r="J99" i="122"/>
  <c r="K99" i="122"/>
  <c r="M99" i="122"/>
  <c r="N99" i="122" s="1"/>
  <c r="I100" i="122"/>
  <c r="J100" i="122"/>
  <c r="K100" i="122"/>
  <c r="M100" i="122"/>
  <c r="I101" i="122"/>
  <c r="J101" i="122"/>
  <c r="K101" i="122"/>
  <c r="M101" i="122"/>
  <c r="N101" i="122" s="1"/>
  <c r="I102" i="122"/>
  <c r="J102" i="122"/>
  <c r="K102" i="122"/>
  <c r="M102" i="122"/>
  <c r="N102" i="122" s="1"/>
  <c r="I103" i="122"/>
  <c r="J103" i="122"/>
  <c r="K103" i="122"/>
  <c r="M103" i="122"/>
  <c r="I104" i="122"/>
  <c r="J104" i="122"/>
  <c r="K104" i="122"/>
  <c r="M104" i="122"/>
  <c r="I105" i="122"/>
  <c r="J105" i="122"/>
  <c r="K105" i="122"/>
  <c r="M105" i="122"/>
  <c r="N105" i="122" s="1"/>
  <c r="I106" i="122"/>
  <c r="J106" i="122"/>
  <c r="K106" i="122"/>
  <c r="M106" i="122"/>
  <c r="I107" i="122"/>
  <c r="J107" i="122"/>
  <c r="K107" i="122"/>
  <c r="M107" i="122"/>
  <c r="N107" i="122" s="1"/>
  <c r="I108" i="122"/>
  <c r="J108" i="122"/>
  <c r="K108" i="122"/>
  <c r="M108" i="122"/>
  <c r="I109" i="122"/>
  <c r="J109" i="122"/>
  <c r="K109" i="122"/>
  <c r="M109" i="122"/>
  <c r="N109" i="122" s="1"/>
  <c r="I110" i="122"/>
  <c r="J110" i="122"/>
  <c r="K110" i="122"/>
  <c r="M110" i="122"/>
  <c r="I111" i="122"/>
  <c r="J111" i="122"/>
  <c r="K111" i="122"/>
  <c r="M111" i="122"/>
  <c r="N111" i="122" s="1"/>
  <c r="I112" i="122"/>
  <c r="J112" i="122"/>
  <c r="K112" i="122"/>
  <c r="M112" i="122"/>
  <c r="I113" i="122"/>
  <c r="J113" i="122"/>
  <c r="K113" i="122"/>
  <c r="M113" i="122"/>
  <c r="N113" i="122" s="1"/>
  <c r="I114" i="122"/>
  <c r="J114" i="122"/>
  <c r="K114" i="122"/>
  <c r="M114" i="122"/>
  <c r="I115" i="122"/>
  <c r="J115" i="122"/>
  <c r="K115" i="122"/>
  <c r="M115" i="122"/>
  <c r="N115" i="122" s="1"/>
  <c r="I116" i="122"/>
  <c r="J116" i="122"/>
  <c r="K116" i="122"/>
  <c r="M116" i="122"/>
  <c r="I117" i="122"/>
  <c r="J117" i="122"/>
  <c r="K117" i="122"/>
  <c r="M117" i="122"/>
  <c r="N117" i="122" s="1"/>
  <c r="I118" i="122"/>
  <c r="J118" i="122"/>
  <c r="K118" i="122"/>
  <c r="M118" i="122"/>
  <c r="N118" i="122" s="1"/>
  <c r="I119" i="122"/>
  <c r="J119" i="122"/>
  <c r="K119" i="122"/>
  <c r="M119" i="122"/>
  <c r="I120" i="122"/>
  <c r="J120" i="122"/>
  <c r="K120" i="122"/>
  <c r="M120" i="122"/>
  <c r="N120" i="122" s="1"/>
  <c r="I121" i="122"/>
  <c r="J121" i="122"/>
  <c r="K121" i="122"/>
  <c r="M121" i="122"/>
  <c r="N121" i="122" s="1"/>
  <c r="I122" i="122"/>
  <c r="J122" i="122"/>
  <c r="K122" i="122"/>
  <c r="M122" i="122"/>
  <c r="I123" i="122"/>
  <c r="J123" i="122"/>
  <c r="K123" i="122"/>
  <c r="M123" i="122"/>
  <c r="I124" i="122"/>
  <c r="J124" i="122"/>
  <c r="K124" i="122"/>
  <c r="M124" i="122"/>
  <c r="I125" i="122"/>
  <c r="J125" i="122"/>
  <c r="K125" i="122"/>
  <c r="M125" i="122"/>
  <c r="I126" i="122"/>
  <c r="J126" i="122"/>
  <c r="K126" i="122"/>
  <c r="M126" i="122"/>
  <c r="N126" i="122" s="1"/>
  <c r="I127" i="122"/>
  <c r="J127" i="122"/>
  <c r="K127" i="122"/>
  <c r="M127" i="122"/>
  <c r="I128" i="122"/>
  <c r="J128" i="122"/>
  <c r="K128" i="122"/>
  <c r="M128" i="122"/>
  <c r="N128" i="122" s="1"/>
  <c r="I129" i="122"/>
  <c r="J129" i="122"/>
  <c r="K129" i="122"/>
  <c r="M129" i="122"/>
  <c r="I130" i="122"/>
  <c r="J130" i="122"/>
  <c r="K130" i="122"/>
  <c r="M130" i="122"/>
  <c r="I131" i="122"/>
  <c r="J131" i="122"/>
  <c r="K131" i="122"/>
  <c r="M131" i="122"/>
  <c r="I132" i="122"/>
  <c r="J132" i="122"/>
  <c r="K132" i="122"/>
  <c r="M132" i="122"/>
  <c r="I133" i="122"/>
  <c r="J133" i="122"/>
  <c r="K133" i="122"/>
  <c r="M133" i="122"/>
  <c r="I134" i="122"/>
  <c r="J134" i="122"/>
  <c r="K134" i="122"/>
  <c r="M134" i="122"/>
  <c r="I135" i="122"/>
  <c r="J135" i="122"/>
  <c r="K135" i="122"/>
  <c r="M135" i="122"/>
  <c r="I136" i="122"/>
  <c r="J136" i="122"/>
  <c r="K136" i="122"/>
  <c r="M136" i="122"/>
  <c r="N136" i="122" s="1"/>
  <c r="I137" i="122"/>
  <c r="J137" i="122"/>
  <c r="K137" i="122"/>
  <c r="M137" i="122"/>
  <c r="N137" i="122" s="1"/>
  <c r="I138" i="122"/>
  <c r="J138" i="122"/>
  <c r="K138" i="122"/>
  <c r="M138" i="122"/>
  <c r="N138" i="122" s="1"/>
  <c r="I139" i="122"/>
  <c r="J139" i="122"/>
  <c r="K139" i="122"/>
  <c r="M139" i="122"/>
  <c r="I140" i="122"/>
  <c r="J140" i="122"/>
  <c r="K140" i="122"/>
  <c r="M140" i="122"/>
  <c r="I141" i="122"/>
  <c r="J141" i="122"/>
  <c r="K141" i="122"/>
  <c r="M141" i="122"/>
  <c r="N141" i="122" s="1"/>
  <c r="I142" i="122"/>
  <c r="J142" i="122"/>
  <c r="K142" i="122"/>
  <c r="M142" i="122"/>
  <c r="N142" i="122" s="1"/>
  <c r="I143" i="122"/>
  <c r="J143" i="122"/>
  <c r="K143" i="122"/>
  <c r="M143" i="122"/>
  <c r="I144" i="122"/>
  <c r="J144" i="122"/>
  <c r="K144" i="122"/>
  <c r="M144" i="122"/>
  <c r="I145" i="122"/>
  <c r="J145" i="122"/>
  <c r="K145" i="122"/>
  <c r="M145" i="122"/>
  <c r="I146" i="122"/>
  <c r="J146" i="122"/>
  <c r="K146" i="122"/>
  <c r="M146" i="122"/>
  <c r="I147" i="122"/>
  <c r="J147" i="122"/>
  <c r="K147" i="122"/>
  <c r="M147" i="122"/>
  <c r="I148" i="122"/>
  <c r="J148" i="122"/>
  <c r="K148" i="122"/>
  <c r="M148" i="122"/>
  <c r="I149" i="122"/>
  <c r="J149" i="122"/>
  <c r="K149" i="122"/>
  <c r="M149" i="122"/>
  <c r="I150" i="122"/>
  <c r="J150" i="122"/>
  <c r="K150" i="122"/>
  <c r="M150" i="122"/>
  <c r="N150" i="122" s="1"/>
  <c r="I151" i="122"/>
  <c r="J151" i="122"/>
  <c r="K151" i="122"/>
  <c r="M151" i="122"/>
  <c r="N151" i="122" s="1"/>
  <c r="I152" i="122"/>
  <c r="J152" i="122"/>
  <c r="K152" i="122"/>
  <c r="M152" i="122"/>
  <c r="I153" i="122"/>
  <c r="J153" i="122"/>
  <c r="K153" i="122"/>
  <c r="M153" i="122"/>
  <c r="O153" i="122" s="1"/>
  <c r="I154" i="122"/>
  <c r="J154" i="122"/>
  <c r="K154" i="122"/>
  <c r="M154" i="122"/>
  <c r="N154" i="122" s="1"/>
  <c r="I155" i="122"/>
  <c r="J155" i="122"/>
  <c r="K155" i="122"/>
  <c r="M155" i="122"/>
  <c r="I156" i="122"/>
  <c r="J156" i="122"/>
  <c r="K156" i="122"/>
  <c r="M156" i="122"/>
  <c r="I157" i="122"/>
  <c r="J157" i="122"/>
  <c r="K157" i="122"/>
  <c r="M157" i="122"/>
  <c r="N157" i="122" s="1"/>
  <c r="I158" i="122"/>
  <c r="J158" i="122"/>
  <c r="K158" i="122"/>
  <c r="M158" i="122"/>
  <c r="I159" i="122"/>
  <c r="J159" i="122"/>
  <c r="K159" i="122"/>
  <c r="M159" i="122"/>
  <c r="N159" i="122" s="1"/>
  <c r="I160" i="122"/>
  <c r="J160" i="122"/>
  <c r="K160" i="122"/>
  <c r="M160" i="122"/>
  <c r="I161" i="122"/>
  <c r="J161" i="122"/>
  <c r="K161" i="122"/>
  <c r="M161" i="122"/>
  <c r="N161" i="122" s="1"/>
  <c r="I162" i="122"/>
  <c r="J162" i="122"/>
  <c r="K162" i="122"/>
  <c r="M162" i="122"/>
  <c r="I163" i="122"/>
  <c r="J163" i="122"/>
  <c r="K163" i="122"/>
  <c r="M163" i="122"/>
  <c r="N163" i="122" s="1"/>
  <c r="I164" i="122"/>
  <c r="J164" i="122"/>
  <c r="K164" i="122"/>
  <c r="M164" i="122"/>
  <c r="I165" i="122"/>
  <c r="J165" i="122"/>
  <c r="K165" i="122"/>
  <c r="M165" i="122"/>
  <c r="I166" i="122"/>
  <c r="J166" i="122"/>
  <c r="K166" i="122"/>
  <c r="M166" i="122"/>
  <c r="I167" i="122"/>
  <c r="J167" i="122"/>
  <c r="K167" i="122"/>
  <c r="M167" i="122"/>
  <c r="N167" i="122" s="1"/>
  <c r="I168" i="122"/>
  <c r="J168" i="122"/>
  <c r="K168" i="122"/>
  <c r="M168" i="122"/>
  <c r="N168" i="122" s="1"/>
  <c r="I169" i="122"/>
  <c r="J169" i="122"/>
  <c r="K169" i="122"/>
  <c r="M169" i="122"/>
  <c r="N169" i="122" s="1"/>
  <c r="I170" i="122"/>
  <c r="J170" i="122"/>
  <c r="K170" i="122"/>
  <c r="M170" i="122"/>
  <c r="I171" i="122"/>
  <c r="J171" i="122"/>
  <c r="K171" i="122"/>
  <c r="M171" i="122"/>
  <c r="I172" i="122"/>
  <c r="J172" i="122"/>
  <c r="K172" i="122"/>
  <c r="M172" i="122"/>
  <c r="N172" i="122" s="1"/>
  <c r="I173" i="122"/>
  <c r="J173" i="122"/>
  <c r="K173" i="122"/>
  <c r="M173" i="122"/>
  <c r="I174" i="122"/>
  <c r="J174" i="122"/>
  <c r="K174" i="122"/>
  <c r="M174" i="122"/>
  <c r="I175" i="122"/>
  <c r="J175" i="122"/>
  <c r="K175" i="122"/>
  <c r="M175" i="122"/>
  <c r="I176" i="122"/>
  <c r="J176" i="122"/>
  <c r="K176" i="122"/>
  <c r="M176" i="122"/>
  <c r="N176" i="122" s="1"/>
  <c r="I177" i="122"/>
  <c r="J177" i="122"/>
  <c r="K177" i="122"/>
  <c r="M177" i="122"/>
  <c r="I178" i="122"/>
  <c r="J178" i="122"/>
  <c r="K178" i="122"/>
  <c r="M178" i="122"/>
  <c r="I179" i="122"/>
  <c r="J179" i="122"/>
  <c r="K179" i="122"/>
  <c r="M179" i="122"/>
  <c r="I180" i="122"/>
  <c r="J180" i="122"/>
  <c r="K180" i="122"/>
  <c r="M180" i="122"/>
  <c r="I181" i="122"/>
  <c r="J181" i="122"/>
  <c r="K181" i="122"/>
  <c r="M181" i="122"/>
  <c r="I182" i="122"/>
  <c r="J182" i="122"/>
  <c r="K182" i="122"/>
  <c r="M182" i="122"/>
  <c r="N182" i="122" s="1"/>
  <c r="I183" i="122"/>
  <c r="J183" i="122"/>
  <c r="K183" i="122"/>
  <c r="M183" i="122"/>
  <c r="I184" i="122"/>
  <c r="J184" i="122"/>
  <c r="K184" i="122"/>
  <c r="M184" i="122"/>
  <c r="O184" i="122" s="1"/>
  <c r="I185" i="122"/>
  <c r="J185" i="122"/>
  <c r="K185" i="122"/>
  <c r="M185" i="122"/>
  <c r="N185" i="122" s="1"/>
  <c r="I186" i="122"/>
  <c r="J186" i="122"/>
  <c r="K186" i="122"/>
  <c r="M186" i="122"/>
  <c r="N186" i="122" s="1"/>
  <c r="I187" i="122"/>
  <c r="J187" i="122"/>
  <c r="K187" i="122"/>
  <c r="M187" i="122"/>
  <c r="O187" i="122" s="1"/>
  <c r="I24" i="163"/>
  <c r="J24" i="163"/>
  <c r="K24" i="163"/>
  <c r="M24" i="163"/>
  <c r="I25" i="163"/>
  <c r="J25" i="163"/>
  <c r="K25" i="163"/>
  <c r="M25" i="163"/>
  <c r="N25" i="163" s="1"/>
  <c r="I26" i="163"/>
  <c r="J26" i="163"/>
  <c r="K26" i="163"/>
  <c r="M26" i="163"/>
  <c r="N26" i="163" s="1"/>
  <c r="I27" i="163"/>
  <c r="J27" i="163"/>
  <c r="K27" i="163"/>
  <c r="M27" i="163"/>
  <c r="N27" i="163" s="1"/>
  <c r="I28" i="163"/>
  <c r="J28" i="163"/>
  <c r="K28" i="163"/>
  <c r="M28" i="163"/>
  <c r="I29" i="163"/>
  <c r="J29" i="163"/>
  <c r="K29" i="163"/>
  <c r="M29" i="163"/>
  <c r="I30" i="163"/>
  <c r="J30" i="163"/>
  <c r="K30" i="163"/>
  <c r="M30" i="163"/>
  <c r="I31" i="163"/>
  <c r="J31" i="163"/>
  <c r="K31" i="163"/>
  <c r="M31" i="163"/>
  <c r="I32" i="163"/>
  <c r="J32" i="163"/>
  <c r="K32" i="163"/>
  <c r="M32" i="163"/>
  <c r="O32" i="163" s="1"/>
  <c r="I33" i="163"/>
  <c r="J33" i="163"/>
  <c r="K33" i="163"/>
  <c r="M33" i="163"/>
  <c r="N33" i="163" s="1"/>
  <c r="I34" i="163"/>
  <c r="J34" i="163"/>
  <c r="K34" i="163"/>
  <c r="M34" i="163"/>
  <c r="N34" i="163" s="1"/>
  <c r="I35" i="163"/>
  <c r="J35" i="163"/>
  <c r="K35" i="163"/>
  <c r="M35" i="163"/>
  <c r="I36" i="163"/>
  <c r="J36" i="163"/>
  <c r="K36" i="163"/>
  <c r="M36" i="163"/>
  <c r="N36" i="163" s="1"/>
  <c r="I37" i="163"/>
  <c r="J37" i="163"/>
  <c r="K37" i="163"/>
  <c r="M37" i="163"/>
  <c r="I38" i="163"/>
  <c r="J38" i="163"/>
  <c r="K38" i="163"/>
  <c r="M38" i="163"/>
  <c r="I39" i="163"/>
  <c r="J39" i="163"/>
  <c r="K39" i="163"/>
  <c r="M39" i="163"/>
  <c r="I40" i="163"/>
  <c r="J40" i="163"/>
  <c r="K40" i="163"/>
  <c r="M40" i="163"/>
  <c r="I41" i="163"/>
  <c r="J41" i="163"/>
  <c r="K41" i="163"/>
  <c r="M41" i="163"/>
  <c r="O41" i="163" s="1"/>
  <c r="I42" i="163"/>
  <c r="J42" i="163"/>
  <c r="K42" i="163"/>
  <c r="M42" i="163"/>
  <c r="O42" i="163" s="1"/>
  <c r="I24" i="162"/>
  <c r="J24" i="162"/>
  <c r="K24" i="162"/>
  <c r="M24" i="162"/>
  <c r="N24" i="162" s="1"/>
  <c r="I25" i="162"/>
  <c r="J25" i="162"/>
  <c r="K25" i="162"/>
  <c r="M25" i="162"/>
  <c r="N25" i="162" s="1"/>
  <c r="I26" i="162"/>
  <c r="J26" i="162"/>
  <c r="K26" i="162"/>
  <c r="M26" i="162"/>
  <c r="O26" i="162" s="1"/>
  <c r="I33" i="162"/>
  <c r="J33" i="162"/>
  <c r="K33" i="162"/>
  <c r="M33" i="162"/>
  <c r="I34" i="162"/>
  <c r="J34" i="162"/>
  <c r="K34" i="162"/>
  <c r="M34" i="162"/>
  <c r="N34" i="162" s="1"/>
  <c r="I35" i="162"/>
  <c r="J35" i="162"/>
  <c r="K35" i="162"/>
  <c r="M35" i="162"/>
  <c r="I36" i="162"/>
  <c r="J36" i="162"/>
  <c r="K36" i="162"/>
  <c r="M36" i="162"/>
  <c r="I37" i="162"/>
  <c r="J37" i="162"/>
  <c r="K37" i="162"/>
  <c r="M37" i="162"/>
  <c r="I38" i="162"/>
  <c r="J38" i="162"/>
  <c r="K38" i="162"/>
  <c r="M38" i="162"/>
  <c r="N38" i="162" s="1"/>
  <c r="I39" i="162"/>
  <c r="J39" i="162"/>
  <c r="K39" i="162"/>
  <c r="M39" i="162"/>
  <c r="N39" i="162" s="1"/>
  <c r="I40" i="162"/>
  <c r="J40" i="162"/>
  <c r="K40" i="162"/>
  <c r="M40" i="162"/>
  <c r="I41" i="162"/>
  <c r="J41" i="162"/>
  <c r="K41" i="162"/>
  <c r="M41" i="162"/>
  <c r="I42" i="162"/>
  <c r="J42" i="162"/>
  <c r="K42" i="162"/>
  <c r="M42" i="162"/>
  <c r="N42" i="162" s="1"/>
  <c r="I43" i="162"/>
  <c r="J43" i="162"/>
  <c r="K43" i="162"/>
  <c r="M43" i="162"/>
  <c r="N43" i="162" s="1"/>
  <c r="I44" i="162"/>
  <c r="J44" i="162"/>
  <c r="K44" i="162"/>
  <c r="M44" i="162"/>
  <c r="I45" i="162"/>
  <c r="J45" i="162"/>
  <c r="K45" i="162"/>
  <c r="M45" i="162"/>
  <c r="N45" i="162" s="1"/>
  <c r="I46" i="162"/>
  <c r="J46" i="162"/>
  <c r="K46" i="162"/>
  <c r="M46" i="162"/>
  <c r="N46" i="162" s="1"/>
  <c r="I47" i="162"/>
  <c r="J47" i="162"/>
  <c r="K47" i="162"/>
  <c r="M47" i="162"/>
  <c r="I48" i="162"/>
  <c r="J48" i="162"/>
  <c r="K48" i="162"/>
  <c r="M48" i="162"/>
  <c r="I49" i="162"/>
  <c r="J49" i="162"/>
  <c r="K49" i="162"/>
  <c r="M49" i="162"/>
  <c r="I50" i="162"/>
  <c r="J50" i="162"/>
  <c r="K50" i="162"/>
  <c r="M50" i="162"/>
  <c r="N50" i="162" s="1"/>
  <c r="I51" i="162"/>
  <c r="J51" i="162"/>
  <c r="K51" i="162"/>
  <c r="M51" i="162"/>
  <c r="N51" i="162" s="1"/>
  <c r="I52" i="162"/>
  <c r="J52" i="162"/>
  <c r="K52" i="162"/>
  <c r="M52" i="162"/>
  <c r="N52" i="162" s="1"/>
  <c r="I53" i="162"/>
  <c r="J53" i="162"/>
  <c r="K53" i="162"/>
  <c r="M53" i="162"/>
  <c r="I54" i="162"/>
  <c r="J54" i="162"/>
  <c r="K54" i="162"/>
  <c r="M54" i="162"/>
  <c r="I55" i="162"/>
  <c r="J55" i="162"/>
  <c r="K55" i="162"/>
  <c r="M55" i="162"/>
  <c r="N55" i="162" s="1"/>
  <c r="I56" i="162"/>
  <c r="J56" i="162"/>
  <c r="K56" i="162"/>
  <c r="M56" i="162"/>
  <c r="I57" i="162"/>
  <c r="J57" i="162"/>
  <c r="K57" i="162"/>
  <c r="M57" i="162"/>
  <c r="I58" i="162"/>
  <c r="J58" i="162"/>
  <c r="K58" i="162"/>
  <c r="M58" i="162"/>
  <c r="N58" i="162" s="1"/>
  <c r="I59" i="162"/>
  <c r="J59" i="162"/>
  <c r="K59" i="162"/>
  <c r="M59" i="162"/>
  <c r="N59" i="162" s="1"/>
  <c r="I60" i="162"/>
  <c r="J60" i="162"/>
  <c r="K60" i="162"/>
  <c r="M60" i="162"/>
  <c r="I61" i="162"/>
  <c r="J61" i="162"/>
  <c r="K61" i="162"/>
  <c r="M61" i="162"/>
  <c r="N61" i="162" s="1"/>
  <c r="I62" i="162"/>
  <c r="J62" i="162"/>
  <c r="K62" i="162"/>
  <c r="M62" i="162"/>
  <c r="N62" i="162" s="1"/>
  <c r="I63" i="162"/>
  <c r="J63" i="162"/>
  <c r="K63" i="162"/>
  <c r="M63" i="162"/>
  <c r="N63" i="162" s="1"/>
  <c r="I64" i="162"/>
  <c r="J64" i="162"/>
  <c r="K64" i="162"/>
  <c r="M64" i="162"/>
  <c r="I65" i="162"/>
  <c r="J65" i="162"/>
  <c r="K65" i="162"/>
  <c r="M65" i="162"/>
  <c r="I66" i="162"/>
  <c r="J66" i="162"/>
  <c r="K66" i="162"/>
  <c r="M66" i="162"/>
  <c r="I67" i="162"/>
  <c r="J67" i="162"/>
  <c r="K67" i="162"/>
  <c r="M67" i="162"/>
  <c r="I68" i="162"/>
  <c r="J68" i="162"/>
  <c r="K68" i="162"/>
  <c r="M68" i="162"/>
  <c r="I69" i="162"/>
  <c r="J69" i="162"/>
  <c r="K69" i="162"/>
  <c r="M69" i="162"/>
  <c r="I70" i="162"/>
  <c r="J70" i="162"/>
  <c r="K70" i="162"/>
  <c r="M70" i="162"/>
  <c r="I71" i="162"/>
  <c r="J71" i="162"/>
  <c r="K71" i="162"/>
  <c r="M71" i="162"/>
  <c r="N71" i="162" s="1"/>
  <c r="I72" i="162"/>
  <c r="J72" i="162"/>
  <c r="K72" i="162"/>
  <c r="M72" i="162"/>
  <c r="I73" i="162"/>
  <c r="J73" i="162"/>
  <c r="K73" i="162"/>
  <c r="M73" i="162"/>
  <c r="N73" i="162" s="1"/>
  <c r="I74" i="162"/>
  <c r="J74" i="162"/>
  <c r="K74" i="162"/>
  <c r="M74" i="162"/>
  <c r="N74" i="162" s="1"/>
  <c r="I75" i="162"/>
  <c r="J75" i="162"/>
  <c r="K75" i="162"/>
  <c r="M75" i="162"/>
  <c r="I76" i="162"/>
  <c r="J76" i="162"/>
  <c r="K76" i="162"/>
  <c r="M76" i="162"/>
  <c r="I77" i="162"/>
  <c r="J77" i="162"/>
  <c r="K77" i="162"/>
  <c r="M77" i="162"/>
  <c r="N77" i="162" s="1"/>
  <c r="I78" i="162"/>
  <c r="J78" i="162"/>
  <c r="K78" i="162"/>
  <c r="M78" i="162"/>
  <c r="I79" i="162"/>
  <c r="J79" i="162"/>
  <c r="K79" i="162"/>
  <c r="M79" i="162"/>
  <c r="N79" i="162" s="1"/>
  <c r="I80" i="162"/>
  <c r="J80" i="162"/>
  <c r="K80" i="162"/>
  <c r="M80" i="162"/>
  <c r="N80" i="162" s="1"/>
  <c r="I81" i="162"/>
  <c r="J81" i="162"/>
  <c r="K81" i="162"/>
  <c r="M81" i="162"/>
  <c r="I82" i="162"/>
  <c r="J82" i="162"/>
  <c r="K82" i="162"/>
  <c r="M82" i="162"/>
  <c r="I83" i="162"/>
  <c r="J83" i="162"/>
  <c r="K83" i="162"/>
  <c r="M83" i="162"/>
  <c r="I84" i="162"/>
  <c r="J84" i="162"/>
  <c r="K84" i="162"/>
  <c r="M84" i="162"/>
  <c r="N84" i="162" s="1"/>
  <c r="I85" i="162"/>
  <c r="J85" i="162"/>
  <c r="K85" i="162"/>
  <c r="M85" i="162"/>
  <c r="I86" i="162"/>
  <c r="J86" i="162"/>
  <c r="K86" i="162"/>
  <c r="M86" i="162"/>
  <c r="N86" i="162" s="1"/>
  <c r="I87" i="162"/>
  <c r="J87" i="162"/>
  <c r="K87" i="162"/>
  <c r="M87" i="162"/>
  <c r="I88" i="162"/>
  <c r="J88" i="162"/>
  <c r="K88" i="162"/>
  <c r="M88" i="162"/>
  <c r="N88" i="162" s="1"/>
  <c r="I89" i="162"/>
  <c r="J89" i="162"/>
  <c r="K89" i="162"/>
  <c r="M89" i="162"/>
  <c r="N89" i="162" s="1"/>
  <c r="I90" i="162"/>
  <c r="J90" i="162"/>
  <c r="K90" i="162"/>
  <c r="M90" i="162"/>
  <c r="I91" i="162"/>
  <c r="J91" i="162"/>
  <c r="K91" i="162"/>
  <c r="M91" i="162"/>
  <c r="N91" i="162" s="1"/>
  <c r="I92" i="162"/>
  <c r="J92" i="162"/>
  <c r="K92" i="162"/>
  <c r="M92" i="162"/>
  <c r="I93" i="162"/>
  <c r="J93" i="162"/>
  <c r="K93" i="162"/>
  <c r="M93" i="162"/>
  <c r="N93" i="162" s="1"/>
  <c r="I94" i="162"/>
  <c r="J94" i="162"/>
  <c r="K94" i="162"/>
  <c r="M94" i="162"/>
  <c r="N94" i="162" s="1"/>
  <c r="I95" i="162"/>
  <c r="J95" i="162"/>
  <c r="K95" i="162"/>
  <c r="M95" i="162"/>
  <c r="N95" i="162" s="1"/>
  <c r="I96" i="162"/>
  <c r="J96" i="162"/>
  <c r="K96" i="162"/>
  <c r="M96" i="162"/>
  <c r="N96" i="162" s="1"/>
  <c r="I97" i="162"/>
  <c r="J97" i="162"/>
  <c r="K97" i="162"/>
  <c r="M97" i="162"/>
  <c r="I98" i="162"/>
  <c r="J98" i="162"/>
  <c r="K98" i="162"/>
  <c r="M98" i="162"/>
  <c r="I99" i="162"/>
  <c r="J99" i="162"/>
  <c r="K99" i="162"/>
  <c r="M99" i="162"/>
  <c r="I100" i="162"/>
  <c r="J100" i="162"/>
  <c r="K100" i="162"/>
  <c r="M100" i="162"/>
  <c r="I101" i="162"/>
  <c r="J101" i="162"/>
  <c r="K101" i="162"/>
  <c r="M101" i="162"/>
  <c r="I102" i="162"/>
  <c r="J102" i="162"/>
  <c r="K102" i="162"/>
  <c r="M102" i="162"/>
  <c r="I103" i="162"/>
  <c r="J103" i="162"/>
  <c r="K103" i="162"/>
  <c r="M103" i="162"/>
  <c r="I104" i="162"/>
  <c r="J104" i="162"/>
  <c r="K104" i="162"/>
  <c r="M104" i="162"/>
  <c r="I105" i="162"/>
  <c r="J105" i="162"/>
  <c r="K105" i="162"/>
  <c r="M105" i="162"/>
  <c r="I106" i="162"/>
  <c r="J106" i="162"/>
  <c r="K106" i="162"/>
  <c r="M106" i="162"/>
  <c r="N106" i="162" s="1"/>
  <c r="I107" i="162"/>
  <c r="J107" i="162"/>
  <c r="K107" i="162"/>
  <c r="M107" i="162"/>
  <c r="I108" i="162"/>
  <c r="J108" i="162"/>
  <c r="K108" i="162"/>
  <c r="M108" i="162"/>
  <c r="I109" i="162"/>
  <c r="J109" i="162"/>
  <c r="K109" i="162"/>
  <c r="M109" i="162"/>
  <c r="N109" i="162" s="1"/>
  <c r="I110" i="162"/>
  <c r="J110" i="162"/>
  <c r="K110" i="162"/>
  <c r="M110" i="162"/>
  <c r="M23" i="165"/>
  <c r="N23" i="165" s="1"/>
  <c r="K23" i="165"/>
  <c r="J23" i="165"/>
  <c r="I23" i="165"/>
  <c r="M23" i="164"/>
  <c r="K23" i="164"/>
  <c r="J23" i="164"/>
  <c r="I23" i="164"/>
  <c r="M23" i="122"/>
  <c r="K23" i="122"/>
  <c r="J23" i="122"/>
  <c r="I23" i="122"/>
  <c r="M23" i="163"/>
  <c r="K23" i="163"/>
  <c r="J23" i="163"/>
  <c r="I23" i="163"/>
  <c r="M23" i="162"/>
  <c r="K23" i="162"/>
  <c r="J23" i="162"/>
  <c r="I23" i="162"/>
  <c r="D44" i="46"/>
  <c r="B44" i="46"/>
  <c r="B45" i="46" s="1"/>
  <c r="D41" i="46"/>
  <c r="B41" i="46"/>
  <c r="B43" i="46" s="1"/>
  <c r="D34" i="46"/>
  <c r="B34" i="46"/>
  <c r="B35" i="46" s="1"/>
  <c r="D31" i="46"/>
  <c r="B31" i="46"/>
  <c r="B33" i="46" s="1"/>
  <c r="B23" i="46"/>
  <c r="B24" i="46" s="1"/>
  <c r="B20" i="46"/>
  <c r="B13" i="46"/>
  <c r="B14" i="46" s="1"/>
  <c r="B10" i="46"/>
  <c r="G45" i="165"/>
  <c r="O7" i="165" s="1"/>
  <c r="G37" i="165"/>
  <c r="A24" i="165"/>
  <c r="A25" i="165" s="1"/>
  <c r="A26" i="165" s="1"/>
  <c r="A27" i="165" s="1"/>
  <c r="A28" i="165" s="1"/>
  <c r="A29" i="165" s="1"/>
  <c r="A30" i="165" s="1"/>
  <c r="A31" i="165" s="1"/>
  <c r="A32" i="165" s="1"/>
  <c r="A33" i="165" s="1"/>
  <c r="A34" i="165" s="1"/>
  <c r="A35" i="165" s="1"/>
  <c r="A43" i="165" s="1"/>
  <c r="G7" i="165"/>
  <c r="E44" i="46" s="1"/>
  <c r="G2" i="165"/>
  <c r="G174" i="164"/>
  <c r="G145" i="164"/>
  <c r="O7" i="164" s="1"/>
  <c r="G137" i="164"/>
  <c r="A94" i="164"/>
  <c r="A95" i="164" s="1"/>
  <c r="A96" i="164" s="1"/>
  <c r="A97" i="164" s="1"/>
  <c r="A98" i="164" s="1"/>
  <c r="A99" i="164" s="1"/>
  <c r="A100" i="164" s="1"/>
  <c r="A101" i="164" s="1"/>
  <c r="A102" i="164" s="1"/>
  <c r="A103" i="164" s="1"/>
  <c r="A104" i="164" s="1"/>
  <c r="A105" i="164" s="1"/>
  <c r="A106" i="164" s="1"/>
  <c r="A107" i="164" s="1"/>
  <c r="A108" i="164" s="1"/>
  <c r="A109" i="164" s="1"/>
  <c r="A110" i="164" s="1"/>
  <c r="A111" i="164" s="1"/>
  <c r="A112" i="164" s="1"/>
  <c r="A113" i="164" s="1"/>
  <c r="A114" i="164" s="1"/>
  <c r="G7" i="164"/>
  <c r="E41" i="46" s="1"/>
  <c r="G2" i="164"/>
  <c r="G52" i="163"/>
  <c r="G44" i="163"/>
  <c r="A24" i="163"/>
  <c r="A25" i="163" s="1"/>
  <c r="A26" i="163" s="1"/>
  <c r="A27" i="163" s="1"/>
  <c r="A28" i="163" s="1"/>
  <c r="A29" i="163" s="1"/>
  <c r="A30" i="163" s="1"/>
  <c r="A31" i="163" s="1"/>
  <c r="A32" i="163" s="1"/>
  <c r="A33" i="163" s="1"/>
  <c r="A34" i="163" s="1"/>
  <c r="A35" i="163" s="1"/>
  <c r="A36" i="163" s="1"/>
  <c r="A37" i="163" s="1"/>
  <c r="A38" i="163" s="1"/>
  <c r="A39" i="163" s="1"/>
  <c r="A40" i="163" s="1"/>
  <c r="A41" i="163" s="1"/>
  <c r="A42" i="163" s="1"/>
  <c r="A50" i="163" s="1"/>
  <c r="O7" i="163"/>
  <c r="G7" i="163"/>
  <c r="E34" i="46" s="1"/>
  <c r="G2" i="163"/>
  <c r="G204" i="162"/>
  <c r="G173" i="162"/>
  <c r="O7" i="162" s="1"/>
  <c r="G165" i="162"/>
  <c r="A24" i="162"/>
  <c r="A25" i="162" s="1"/>
  <c r="A26" i="162" s="1"/>
  <c r="G7" i="162"/>
  <c r="E31" i="46" s="1"/>
  <c r="G2" i="162"/>
  <c r="G60" i="65"/>
  <c r="E57" i="65"/>
  <c r="G57" i="65" s="1"/>
  <c r="E56" i="65"/>
  <c r="G56" i="65"/>
  <c r="C54" i="65"/>
  <c r="G53" i="65"/>
  <c r="E53" i="65"/>
  <c r="D53" i="65"/>
  <c r="E52" i="65"/>
  <c r="G52" i="65"/>
  <c r="D52" i="65"/>
  <c r="G51" i="65"/>
  <c r="E51" i="65"/>
  <c r="D51" i="65"/>
  <c r="G50" i="65"/>
  <c r="E50" i="65"/>
  <c r="D50" i="65"/>
  <c r="E49" i="65"/>
  <c r="G49" i="65"/>
  <c r="D49" i="65"/>
  <c r="E48" i="65"/>
  <c r="G48" i="65"/>
  <c r="D48" i="65"/>
  <c r="E47" i="65"/>
  <c r="G47" i="65"/>
  <c r="D47" i="65"/>
  <c r="E46" i="65"/>
  <c r="G46" i="65"/>
  <c r="D46" i="65"/>
  <c r="E45" i="65"/>
  <c r="D45" i="65"/>
  <c r="E44" i="65"/>
  <c r="G44" i="65"/>
  <c r="D44" i="65"/>
  <c r="C42" i="65"/>
  <c r="E41" i="65"/>
  <c r="D41" i="65"/>
  <c r="E40" i="65"/>
  <c r="G40" i="65"/>
  <c r="D40" i="65"/>
  <c r="G39" i="65"/>
  <c r="E39" i="65"/>
  <c r="D39" i="65"/>
  <c r="E38" i="65"/>
  <c r="G38" i="65"/>
  <c r="D38" i="65"/>
  <c r="E37" i="65"/>
  <c r="D37" i="65"/>
  <c r="G34" i="65"/>
  <c r="E34" i="65"/>
  <c r="D34" i="65"/>
  <c r="E33" i="65"/>
  <c r="G33" i="65"/>
  <c r="D33" i="65"/>
  <c r="E28" i="65"/>
  <c r="G28" i="65"/>
  <c r="D28" i="65"/>
  <c r="E27" i="65"/>
  <c r="G27" i="65"/>
  <c r="D27" i="65"/>
  <c r="E26" i="65"/>
  <c r="G26" i="65"/>
  <c r="D26" i="65"/>
  <c r="E25" i="65"/>
  <c r="G25" i="65"/>
  <c r="D25" i="65"/>
  <c r="E24" i="65"/>
  <c r="G24" i="65"/>
  <c r="H24" i="65"/>
  <c r="D24" i="65"/>
  <c r="E22" i="65"/>
  <c r="C22" i="65"/>
  <c r="G21" i="65"/>
  <c r="D21" i="65"/>
  <c r="G20" i="65"/>
  <c r="G22" i="65"/>
  <c r="D20" i="65"/>
  <c r="D19" i="65"/>
  <c r="D18" i="65"/>
  <c r="D17" i="65"/>
  <c r="D15" i="65"/>
  <c r="D13" i="65"/>
  <c r="H10" i="65"/>
  <c r="H51" i="65" s="1"/>
  <c r="F10" i="65"/>
  <c r="F27" i="65" s="1"/>
  <c r="G60" i="13"/>
  <c r="G61" i="13" s="1"/>
  <c r="E42" i="65"/>
  <c r="H40" i="65"/>
  <c r="H25" i="65"/>
  <c r="G45" i="65"/>
  <c r="H45" i="65"/>
  <c r="G41" i="65"/>
  <c r="H52" i="65"/>
  <c r="H16" i="65"/>
  <c r="H28" i="65"/>
  <c r="H46" i="65"/>
  <c r="G54" i="65"/>
  <c r="F24" i="65"/>
  <c r="F34" i="65"/>
  <c r="F26" i="65"/>
  <c r="F44" i="65"/>
  <c r="F52" i="65"/>
  <c r="G37" i="65"/>
  <c r="F46" i="65"/>
  <c r="E54" i="65"/>
  <c r="F20" i="65"/>
  <c r="F49" i="65"/>
  <c r="F19" i="65"/>
  <c r="F37" i="65"/>
  <c r="F15" i="65"/>
  <c r="G61" i="65"/>
  <c r="C3" i="65"/>
  <c r="H10" i="13"/>
  <c r="E34" i="13"/>
  <c r="G34" i="13"/>
  <c r="D34" i="13"/>
  <c r="E33" i="13"/>
  <c r="G33" i="13"/>
  <c r="D33" i="13"/>
  <c r="D48" i="13"/>
  <c r="E48" i="13"/>
  <c r="G48" i="13"/>
  <c r="D47" i="13"/>
  <c r="E47" i="13"/>
  <c r="G47" i="13"/>
  <c r="D46" i="13"/>
  <c r="E46" i="13"/>
  <c r="G46" i="13"/>
  <c r="C42" i="13"/>
  <c r="E25" i="13"/>
  <c r="G25" i="13"/>
  <c r="D25" i="13"/>
  <c r="E24" i="13"/>
  <c r="G24" i="13"/>
  <c r="D24" i="13"/>
  <c r="C22" i="13"/>
  <c r="D19" i="13"/>
  <c r="E33" i="117"/>
  <c r="D33" i="117"/>
  <c r="C33" i="117"/>
  <c r="G32" i="117"/>
  <c r="G31" i="117"/>
  <c r="G30" i="117"/>
  <c r="G29" i="117"/>
  <c r="G28" i="117"/>
  <c r="G27" i="117"/>
  <c r="G26" i="117"/>
  <c r="G25" i="117"/>
  <c r="G24" i="117"/>
  <c r="G23" i="117"/>
  <c r="G22" i="117"/>
  <c r="G21" i="117"/>
  <c r="F16" i="117"/>
  <c r="E16" i="117"/>
  <c r="D16" i="117"/>
  <c r="C16" i="117"/>
  <c r="G15" i="117"/>
  <c r="G14" i="117"/>
  <c r="G13" i="117"/>
  <c r="G12" i="117"/>
  <c r="G11" i="117"/>
  <c r="G10" i="117"/>
  <c r="G9" i="117"/>
  <c r="G8" i="117"/>
  <c r="G7" i="117"/>
  <c r="G6" i="117"/>
  <c r="G5" i="117"/>
  <c r="G4" i="117"/>
  <c r="G42" i="65"/>
  <c r="G33" i="117"/>
  <c r="B36" i="46"/>
  <c r="B38" i="46" s="1"/>
  <c r="D36" i="46"/>
  <c r="B15" i="46"/>
  <c r="G197" i="122"/>
  <c r="O7" i="122" s="1"/>
  <c r="G189" i="122"/>
  <c r="A24" i="122"/>
  <c r="A25" i="122" s="1"/>
  <c r="A26" i="122" s="1"/>
  <c r="A27" i="122" s="1"/>
  <c r="A28" i="122" s="1"/>
  <c r="A29" i="122" s="1"/>
  <c r="A30" i="122" s="1"/>
  <c r="A31" i="122" s="1"/>
  <c r="A32" i="122" s="1"/>
  <c r="A33" i="122" s="1"/>
  <c r="A34" i="122" s="1"/>
  <c r="A35" i="122" s="1"/>
  <c r="A36" i="122" s="1"/>
  <c r="A37" i="122" s="1"/>
  <c r="A38" i="122" s="1"/>
  <c r="A39" i="122" s="1"/>
  <c r="A40" i="122" s="1"/>
  <c r="A41" i="122" s="1"/>
  <c r="A42" i="122" s="1"/>
  <c r="A43" i="122" s="1"/>
  <c r="A44" i="122" s="1"/>
  <c r="A45" i="122" s="1"/>
  <c r="A46" i="122" s="1"/>
  <c r="A47" i="122" s="1"/>
  <c r="A48" i="122" s="1"/>
  <c r="A49" i="122" s="1"/>
  <c r="A50" i="122" s="1"/>
  <c r="A51" i="122" s="1"/>
  <c r="A52" i="122" s="1"/>
  <c r="A53" i="122" s="1"/>
  <c r="A54" i="122" s="1"/>
  <c r="A55" i="122" s="1"/>
  <c r="A56" i="122" s="1"/>
  <c r="A57" i="122" s="1"/>
  <c r="A58" i="122" s="1"/>
  <c r="A59" i="122" s="1"/>
  <c r="A60" i="122" s="1"/>
  <c r="A61" i="122" s="1"/>
  <c r="A62" i="122" s="1"/>
  <c r="A63" i="122" s="1"/>
  <c r="A64" i="122" s="1"/>
  <c r="A65" i="122" s="1"/>
  <c r="A66" i="122" s="1"/>
  <c r="A67" i="122" s="1"/>
  <c r="A68" i="122" s="1"/>
  <c r="A69" i="122" s="1"/>
  <c r="A70" i="122" s="1"/>
  <c r="A71" i="122" s="1"/>
  <c r="A72" i="122" s="1"/>
  <c r="A73" i="122" s="1"/>
  <c r="A74" i="122" s="1"/>
  <c r="A75" i="122" s="1"/>
  <c r="A76" i="122" s="1"/>
  <c r="A77" i="122" s="1"/>
  <c r="A78" i="122" s="1"/>
  <c r="A79" i="122" s="1"/>
  <c r="A80" i="122" s="1"/>
  <c r="A81" i="122" s="1"/>
  <c r="A82" i="122" s="1"/>
  <c r="A83" i="122" s="1"/>
  <c r="A84" i="122" s="1"/>
  <c r="A85" i="122" s="1"/>
  <c r="A86" i="122" s="1"/>
  <c r="A87" i="122" s="1"/>
  <c r="A88" i="122" s="1"/>
  <c r="A89" i="122" s="1"/>
  <c r="A90" i="122" s="1"/>
  <c r="A91" i="122" s="1"/>
  <c r="A92" i="122" s="1"/>
  <c r="A93" i="122" s="1"/>
  <c r="A94" i="122" s="1"/>
  <c r="A95" i="122" s="1"/>
  <c r="A96" i="122" s="1"/>
  <c r="A97" i="122" s="1"/>
  <c r="A98" i="122" s="1"/>
  <c r="A99" i="122" s="1"/>
  <c r="A100" i="122" s="1"/>
  <c r="A101" i="122" s="1"/>
  <c r="A102" i="122" s="1"/>
  <c r="A103" i="122" s="1"/>
  <c r="A104" i="122" s="1"/>
  <c r="A105" i="122" s="1"/>
  <c r="A106" i="122" s="1"/>
  <c r="A107" i="122" s="1"/>
  <c r="A108" i="122" s="1"/>
  <c r="A109" i="122" s="1"/>
  <c r="A110" i="122" s="1"/>
  <c r="A111" i="122" s="1"/>
  <c r="A112" i="122" s="1"/>
  <c r="A113" i="122" s="1"/>
  <c r="A114" i="122" s="1"/>
  <c r="A115" i="122" s="1"/>
  <c r="A116" i="122" s="1"/>
  <c r="A117" i="122" s="1"/>
  <c r="A118" i="122" s="1"/>
  <c r="A119" i="122" s="1"/>
  <c r="A120" i="122" s="1"/>
  <c r="A121" i="122" s="1"/>
  <c r="A122" i="122" s="1"/>
  <c r="A123" i="122" s="1"/>
  <c r="A124" i="122" s="1"/>
  <c r="A125" i="122" s="1"/>
  <c r="A126" i="122" s="1"/>
  <c r="A127" i="122" s="1"/>
  <c r="A128" i="122" s="1"/>
  <c r="A129" i="122" s="1"/>
  <c r="A130" i="122" s="1"/>
  <c r="A131" i="122" s="1"/>
  <c r="A132" i="122" s="1"/>
  <c r="A133" i="122" s="1"/>
  <c r="A134" i="122" s="1"/>
  <c r="A135" i="122" s="1"/>
  <c r="A136" i="122" s="1"/>
  <c r="A137" i="122" s="1"/>
  <c r="A138" i="122" s="1"/>
  <c r="A139" i="122" s="1"/>
  <c r="A140" i="122" s="1"/>
  <c r="A141" i="122" s="1"/>
  <c r="A142" i="122" s="1"/>
  <c r="A143" i="122" s="1"/>
  <c r="A144" i="122" s="1"/>
  <c r="A145" i="122" s="1"/>
  <c r="A146" i="122" s="1"/>
  <c r="A147" i="122" s="1"/>
  <c r="A148" i="122" s="1"/>
  <c r="A149" i="122" s="1"/>
  <c r="A150" i="122" s="1"/>
  <c r="A151" i="122" s="1"/>
  <c r="A152" i="122" s="1"/>
  <c r="A153" i="122" s="1"/>
  <c r="A154" i="122" s="1"/>
  <c r="A155" i="122" s="1"/>
  <c r="A156" i="122" s="1"/>
  <c r="A157" i="122" s="1"/>
  <c r="A158" i="122" s="1"/>
  <c r="A159" i="122" s="1"/>
  <c r="A160" i="122" s="1"/>
  <c r="A161" i="122" s="1"/>
  <c r="A162" i="122" s="1"/>
  <c r="A163" i="122" s="1"/>
  <c r="A164" i="122" s="1"/>
  <c r="A165" i="122" s="1"/>
  <c r="A166" i="122" s="1"/>
  <c r="A167" i="122" s="1"/>
  <c r="A168" i="122" s="1"/>
  <c r="A169" i="122" s="1"/>
  <c r="A170" i="122" s="1"/>
  <c r="A171" i="122" s="1"/>
  <c r="A172" i="122" s="1"/>
  <c r="A173" i="122" s="1"/>
  <c r="A174" i="122" s="1"/>
  <c r="A175" i="122" s="1"/>
  <c r="A176" i="122" s="1"/>
  <c r="A177" i="122" s="1"/>
  <c r="A178" i="122" s="1"/>
  <c r="A179" i="122" s="1"/>
  <c r="A180" i="122" s="1"/>
  <c r="A181" i="122" s="1"/>
  <c r="A182" i="122" s="1"/>
  <c r="A183" i="122" s="1"/>
  <c r="A184" i="122" s="1"/>
  <c r="A185" i="122" s="1"/>
  <c r="A186" i="122" s="1"/>
  <c r="A187" i="122" s="1"/>
  <c r="A195" i="122" s="1"/>
  <c r="A205" i="122" s="1"/>
  <c r="A206" i="122" s="1"/>
  <c r="A207" i="122" s="1"/>
  <c r="A208" i="122" s="1"/>
  <c r="A209" i="122" s="1"/>
  <c r="A210" i="122" s="1"/>
  <c r="A211" i="122" s="1"/>
  <c r="G7" i="122"/>
  <c r="E36" i="46" s="1"/>
  <c r="G2" i="122"/>
  <c r="D20" i="115"/>
  <c r="B20" i="115"/>
  <c r="F10" i="13"/>
  <c r="F18" i="13" s="1"/>
  <c r="E57" i="13"/>
  <c r="G57" i="13" s="1"/>
  <c r="E45" i="13"/>
  <c r="G45" i="13"/>
  <c r="E38" i="13"/>
  <c r="G38" i="13"/>
  <c r="E51" i="13"/>
  <c r="G51" i="13"/>
  <c r="E56" i="13"/>
  <c r="G56" i="13"/>
  <c r="E52" i="13"/>
  <c r="G52" i="13"/>
  <c r="E53" i="13"/>
  <c r="G53" i="13"/>
  <c r="E44" i="13"/>
  <c r="G44" i="13"/>
  <c r="E40" i="13"/>
  <c r="G40" i="13"/>
  <c r="E37" i="13"/>
  <c r="G37" i="13"/>
  <c r="E41" i="13"/>
  <c r="G41" i="13"/>
  <c r="E39" i="13"/>
  <c r="G39" i="13"/>
  <c r="G20" i="13"/>
  <c r="E49" i="13"/>
  <c r="G49" i="13"/>
  <c r="E50" i="13"/>
  <c r="G50" i="13"/>
  <c r="G21" i="13"/>
  <c r="E27" i="13"/>
  <c r="G27" i="13"/>
  <c r="E26" i="13"/>
  <c r="G26" i="13"/>
  <c r="E28" i="13"/>
  <c r="G28" i="13"/>
  <c r="D18" i="13"/>
  <c r="D15" i="13"/>
  <c r="D17" i="13"/>
  <c r="D13" i="13"/>
  <c r="D28" i="13"/>
  <c r="D26" i="13"/>
  <c r="D27" i="13"/>
  <c r="D21" i="13"/>
  <c r="D22" i="13" s="1"/>
  <c r="D20" i="13"/>
  <c r="D49" i="13"/>
  <c r="D50" i="13"/>
  <c r="D39" i="13"/>
  <c r="D40" i="13"/>
  <c r="D37" i="13"/>
  <c r="D41" i="13"/>
  <c r="D44" i="13"/>
  <c r="D54" i="13" s="1"/>
  <c r="D45" i="13"/>
  <c r="D38" i="13"/>
  <c r="D51" i="13"/>
  <c r="D52" i="13"/>
  <c r="D53" i="13"/>
  <c r="C3" i="13"/>
  <c r="C54" i="13"/>
  <c r="B2" i="63"/>
  <c r="D5" i="115"/>
  <c r="G22" i="13"/>
  <c r="G54" i="13"/>
  <c r="H50" i="13"/>
  <c r="G42" i="13"/>
  <c r="F48" i="13"/>
  <c r="E42" i="13"/>
  <c r="E22" i="13"/>
  <c r="E54" i="13"/>
  <c r="F41" i="13"/>
  <c r="F26" i="13"/>
  <c r="H37" i="13"/>
  <c r="H26" i="13"/>
  <c r="H38" i="13"/>
  <c r="H41" i="13"/>
  <c r="H39" i="13"/>
  <c r="H49" i="13"/>
  <c r="H53" i="13"/>
  <c r="H21" i="13"/>
  <c r="H52" i="13"/>
  <c r="H14" i="13"/>
  <c r="H19" i="13"/>
  <c r="H48" i="13"/>
  <c r="H16" i="13"/>
  <c r="H25" i="13"/>
  <c r="H24" i="13"/>
  <c r="H34" i="13"/>
  <c r="H33" i="13"/>
  <c r="H46" i="13"/>
  <c r="H47" i="13"/>
  <c r="H28" i="13"/>
  <c r="H51" i="13"/>
  <c r="H44" i="13"/>
  <c r="H56" i="13"/>
  <c r="H40" i="13"/>
  <c r="H45" i="13"/>
  <c r="H20" i="13"/>
  <c r="H27" i="13"/>
  <c r="D54" i="65" l="1"/>
  <c r="F48" i="65"/>
  <c r="F40" i="65"/>
  <c r="F33" i="65"/>
  <c r="H27" i="65"/>
  <c r="F45" i="65"/>
  <c r="F54" i="65" s="1"/>
  <c r="F51" i="65"/>
  <c r="F47" i="65"/>
  <c r="F53" i="65"/>
  <c r="F41" i="65"/>
  <c r="D42" i="65"/>
  <c r="F39" i="65"/>
  <c r="F28" i="65"/>
  <c r="F56" i="65"/>
  <c r="H34" i="65"/>
  <c r="F25" i="65"/>
  <c r="F29" i="65" s="1"/>
  <c r="E29" i="65" s="1"/>
  <c r="F18" i="65"/>
  <c r="F50" i="65"/>
  <c r="H39" i="65"/>
  <c r="D22" i="65"/>
  <c r="F21" i="65"/>
  <c r="F13" i="65"/>
  <c r="F38" i="65"/>
  <c r="F42" i="65" s="1"/>
  <c r="D29" i="65"/>
  <c r="C29" i="65" s="1"/>
  <c r="D29" i="13"/>
  <c r="C29" i="13" s="1"/>
  <c r="H42" i="13"/>
  <c r="H22" i="13"/>
  <c r="H54" i="13"/>
  <c r="D42" i="13"/>
  <c r="B22" i="46"/>
  <c r="B21" i="46"/>
  <c r="B17" i="46"/>
  <c r="B16" i="46"/>
  <c r="B12" i="46"/>
  <c r="B11" i="46"/>
  <c r="G16" i="117"/>
  <c r="G5" i="169"/>
  <c r="G5" i="165"/>
  <c r="L26" i="165" s="1"/>
  <c r="O26" i="165" s="1"/>
  <c r="G5" i="162"/>
  <c r="L142" i="162" s="1"/>
  <c r="O142" i="162" s="1"/>
  <c r="G5" i="163"/>
  <c r="L50" i="163" s="1"/>
  <c r="L52" i="163" s="1"/>
  <c r="G5" i="164"/>
  <c r="L126" i="164" s="1"/>
  <c r="O126" i="164" s="1"/>
  <c r="G5" i="122"/>
  <c r="L139" i="122" s="1"/>
  <c r="O139" i="122" s="1"/>
  <c r="L64" i="164"/>
  <c r="H21" i="65"/>
  <c r="H33" i="65"/>
  <c r="H37" i="65"/>
  <c r="H49" i="65"/>
  <c r="H47" i="65"/>
  <c r="H41" i="65"/>
  <c r="H53" i="65"/>
  <c r="H14" i="65"/>
  <c r="H26" i="65"/>
  <c r="H50" i="65"/>
  <c r="H19" i="65"/>
  <c r="F17" i="65"/>
  <c r="H20" i="65"/>
  <c r="H38" i="65"/>
  <c r="H56" i="65"/>
  <c r="H44" i="65"/>
  <c r="H48" i="65"/>
  <c r="F25" i="13"/>
  <c r="D30" i="13"/>
  <c r="C30" i="13" s="1"/>
  <c r="H29" i="13"/>
  <c r="G29" i="13" s="1"/>
  <c r="F37" i="13"/>
  <c r="F42" i="13" s="1"/>
  <c r="F39" i="13"/>
  <c r="F13" i="13"/>
  <c r="F38" i="13"/>
  <c r="F27" i="13"/>
  <c r="F15" i="13"/>
  <c r="F40" i="13"/>
  <c r="F50" i="13"/>
  <c r="F24" i="13"/>
  <c r="F51" i="13"/>
  <c r="F56" i="13"/>
  <c r="F33" i="13"/>
  <c r="F44" i="13"/>
  <c r="F19" i="13"/>
  <c r="F52" i="13"/>
  <c r="F28" i="13"/>
  <c r="F47" i="13"/>
  <c r="F20" i="13"/>
  <c r="F53" i="13"/>
  <c r="F46" i="13"/>
  <c r="F17" i="13"/>
  <c r="F45" i="13"/>
  <c r="F21" i="13"/>
  <c r="F49" i="13"/>
  <c r="F34" i="13"/>
  <c r="N80" i="122"/>
  <c r="N140" i="122"/>
  <c r="N30" i="163"/>
  <c r="N145" i="122"/>
  <c r="N42" i="122"/>
  <c r="N143" i="122"/>
  <c r="N129" i="122"/>
  <c r="N58" i="122"/>
  <c r="N23" i="163"/>
  <c r="N38" i="163"/>
  <c r="N41" i="163"/>
  <c r="N100" i="122"/>
  <c r="N171" i="122"/>
  <c r="N37" i="163"/>
  <c r="N32" i="122"/>
  <c r="N28" i="163"/>
  <c r="N181" i="122"/>
  <c r="N51" i="122"/>
  <c r="O30" i="122"/>
  <c r="N30" i="122"/>
  <c r="N148" i="122"/>
  <c r="N79" i="122"/>
  <c r="N101" i="162"/>
  <c r="N135" i="122"/>
  <c r="N24" i="163"/>
  <c r="N134" i="122"/>
  <c r="N24" i="165"/>
  <c r="N48" i="162"/>
  <c r="N32" i="163"/>
  <c r="N184" i="122"/>
  <c r="N34" i="122"/>
  <c r="N127" i="122"/>
  <c r="N195" i="122"/>
  <c r="N84" i="122"/>
  <c r="N124" i="122"/>
  <c r="N165" i="122"/>
  <c r="N76" i="122"/>
  <c r="N125" i="122"/>
  <c r="N23" i="122"/>
  <c r="N178" i="122"/>
  <c r="N146" i="122"/>
  <c r="N173" i="122"/>
  <c r="N60" i="122"/>
  <c r="N68" i="122"/>
  <c r="N31" i="122"/>
  <c r="N108" i="122"/>
  <c r="N174" i="122"/>
  <c r="N112" i="122"/>
  <c r="N63" i="122"/>
  <c r="N65" i="122"/>
  <c r="N130" i="122"/>
  <c r="N132" i="122"/>
  <c r="N119" i="122"/>
  <c r="L76" i="122"/>
  <c r="O76" i="122" s="1"/>
  <c r="L112" i="122"/>
  <c r="O112" i="122" s="1"/>
  <c r="N122" i="122"/>
  <c r="N25" i="122"/>
  <c r="N116" i="122"/>
  <c r="L118" i="122"/>
  <c r="O118" i="122" s="1"/>
  <c r="L134" i="122"/>
  <c r="O134" i="122" s="1"/>
  <c r="N153" i="122"/>
  <c r="L66" i="122"/>
  <c r="O66" i="122" s="1"/>
  <c r="L88" i="122"/>
  <c r="O88" i="122" s="1"/>
  <c r="N147" i="122"/>
  <c r="N149" i="122"/>
  <c r="L101" i="122"/>
  <c r="O101" i="122" s="1"/>
  <c r="L98" i="122"/>
  <c r="O98" i="122" s="1"/>
  <c r="O28" i="122"/>
  <c r="L148" i="122"/>
  <c r="O148" i="122" s="1"/>
  <c r="L171" i="122"/>
  <c r="O171" i="122" s="1"/>
  <c r="N35" i="122"/>
  <c r="N158" i="122"/>
  <c r="N123" i="122"/>
  <c r="N77" i="122"/>
  <c r="L23" i="122"/>
  <c r="O23" i="122" s="1"/>
  <c r="L143" i="122"/>
  <c r="O143" i="122" s="1"/>
  <c r="N50" i="122"/>
  <c r="N166" i="122"/>
  <c r="N155" i="122"/>
  <c r="N97" i="122"/>
  <c r="N160" i="122"/>
  <c r="L60" i="122"/>
  <c r="O60" i="122" s="1"/>
  <c r="N45" i="122"/>
  <c r="N164" i="122"/>
  <c r="N90" i="122"/>
  <c r="N74" i="122"/>
  <c r="N175" i="122"/>
  <c r="N162" i="122"/>
  <c r="N91" i="122"/>
  <c r="L146" i="122"/>
  <c r="O146" i="122" s="1"/>
  <c r="N187" i="122"/>
  <c r="N106" i="122"/>
  <c r="N139" i="122"/>
  <c r="N24" i="122"/>
  <c r="N156" i="122"/>
  <c r="N98" i="122"/>
  <c r="N48" i="122"/>
  <c r="N170" i="122"/>
  <c r="N114" i="122"/>
  <c r="N82" i="122"/>
  <c r="L163" i="122"/>
  <c r="O163" i="122" s="1"/>
  <c r="N131" i="122"/>
  <c r="N103" i="122"/>
  <c r="N87" i="122"/>
  <c r="N69" i="122"/>
  <c r="N66" i="122"/>
  <c r="N55" i="122"/>
  <c r="N26" i="122"/>
  <c r="N177" i="122"/>
  <c r="N133" i="122"/>
  <c r="N110" i="122"/>
  <c r="N62" i="122"/>
  <c r="N179" i="122"/>
  <c r="N89" i="122"/>
  <c r="N144" i="122"/>
  <c r="L36" i="122"/>
  <c r="O36" i="122" s="1"/>
  <c r="N180" i="122"/>
  <c r="N183" i="122"/>
  <c r="N104" i="122"/>
  <c r="N56" i="122"/>
  <c r="N49" i="122"/>
  <c r="N67" i="122"/>
  <c r="L95" i="122"/>
  <c r="O95" i="122" s="1"/>
  <c r="N152" i="122"/>
  <c r="N92" i="122"/>
  <c r="N27" i="122"/>
  <c r="L141" i="122"/>
  <c r="O141" i="122" s="1"/>
  <c r="L106" i="122"/>
  <c r="O106" i="122" s="1"/>
  <c r="L117" i="122"/>
  <c r="O117" i="122" s="1"/>
  <c r="L179" i="122"/>
  <c r="O179" i="122" s="1"/>
  <c r="L121" i="122"/>
  <c r="O121" i="122" s="1"/>
  <c r="L42" i="122"/>
  <c r="O42" i="122" s="1"/>
  <c r="L159" i="122"/>
  <c r="O159" i="122" s="1"/>
  <c r="L32" i="122"/>
  <c r="O32" i="122" s="1"/>
  <c r="L48" i="122"/>
  <c r="O48" i="122" s="1"/>
  <c r="L65" i="122"/>
  <c r="L108" i="122"/>
  <c r="O108" i="122" s="1"/>
  <c r="L53" i="122"/>
  <c r="O53" i="122" s="1"/>
  <c r="L72" i="122"/>
  <c r="O72" i="122" s="1"/>
  <c r="L40" i="122"/>
  <c r="O40" i="122" s="1"/>
  <c r="L58" i="122"/>
  <c r="L154" i="122"/>
  <c r="O154" i="122" s="1"/>
  <c r="L70" i="122"/>
  <c r="O70" i="122" s="1"/>
  <c r="L69" i="122"/>
  <c r="O69" i="122" s="1"/>
  <c r="L50" i="122"/>
  <c r="O50" i="122" s="1"/>
  <c r="L126" i="122"/>
  <c r="O126" i="122" s="1"/>
  <c r="L172" i="122"/>
  <c r="O172" i="122" s="1"/>
  <c r="L62" i="122"/>
  <c r="O62" i="122" s="1"/>
  <c r="L149" i="122"/>
  <c r="O149" i="122" s="1"/>
  <c r="L51" i="122"/>
  <c r="O51" i="122" s="1"/>
  <c r="L131" i="122"/>
  <c r="O131" i="122" s="1"/>
  <c r="L151" i="122"/>
  <c r="O151" i="122" s="1"/>
  <c r="L35" i="163"/>
  <c r="O35" i="163" s="1"/>
  <c r="L117" i="164"/>
  <c r="O117" i="164" s="1"/>
  <c r="L109" i="164"/>
  <c r="O109" i="164" s="1"/>
  <c r="L36" i="164"/>
  <c r="O36" i="164" s="1"/>
  <c r="L93" i="164"/>
  <c r="O93" i="164" s="1"/>
  <c r="L129" i="164"/>
  <c r="O129" i="164" s="1"/>
  <c r="L50" i="164"/>
  <c r="O50" i="164" s="1"/>
  <c r="L27" i="163"/>
  <c r="O27" i="163" s="1"/>
  <c r="L126" i="162"/>
  <c r="O126" i="162" s="1"/>
  <c r="L35" i="165"/>
  <c r="O35" i="165" s="1"/>
  <c r="L28" i="165"/>
  <c r="O28" i="165" s="1"/>
  <c r="N30" i="165"/>
  <c r="N25" i="165"/>
  <c r="L31" i="165"/>
  <c r="O31" i="165" s="1"/>
  <c r="L29" i="165"/>
  <c r="O29" i="165" s="1"/>
  <c r="N26" i="165"/>
  <c r="L80" i="164"/>
  <c r="O80" i="164" s="1"/>
  <c r="L114" i="164"/>
  <c r="O114" i="164" s="1"/>
  <c r="L33" i="164"/>
  <c r="O33" i="164" s="1"/>
  <c r="L47" i="164"/>
  <c r="O47" i="164" s="1"/>
  <c r="L98" i="164"/>
  <c r="O98" i="164" s="1"/>
  <c r="L72" i="164"/>
  <c r="O72" i="164" s="1"/>
  <c r="L69" i="164"/>
  <c r="L55" i="164"/>
  <c r="O55" i="164" s="1"/>
  <c r="L42" i="164"/>
  <c r="O42" i="164" s="1"/>
  <c r="L63" i="164"/>
  <c r="O63" i="164" s="1"/>
  <c r="L95" i="164"/>
  <c r="O95" i="164" s="1"/>
  <c r="L123" i="164"/>
  <c r="O123" i="164" s="1"/>
  <c r="L132" i="164"/>
  <c r="O132" i="164" s="1"/>
  <c r="L78" i="164"/>
  <c r="O78" i="164" s="1"/>
  <c r="L46" i="164"/>
  <c r="O46" i="164" s="1"/>
  <c r="L51" i="164"/>
  <c r="O51" i="164" s="1"/>
  <c r="L118" i="164"/>
  <c r="O118" i="164" s="1"/>
  <c r="L115" i="164"/>
  <c r="O115" i="164" s="1"/>
  <c r="L66" i="164"/>
  <c r="O66" i="164" s="1"/>
  <c r="L128" i="164"/>
  <c r="O128" i="164" s="1"/>
  <c r="L61" i="164"/>
  <c r="O61" i="164" s="1"/>
  <c r="L37" i="164"/>
  <c r="O37" i="164" s="1"/>
  <c r="L76" i="164"/>
  <c r="O76" i="164" s="1"/>
  <c r="L99" i="164"/>
  <c r="O99" i="164" s="1"/>
  <c r="L73" i="164"/>
  <c r="O73" i="164" s="1"/>
  <c r="L62" i="164"/>
  <c r="O62" i="164" s="1"/>
  <c r="L31" i="164"/>
  <c r="O31" i="164" s="1"/>
  <c r="N23" i="164"/>
  <c r="L174" i="164"/>
  <c r="H42" i="46" s="1"/>
  <c r="L23" i="164"/>
  <c r="O23" i="164" s="1"/>
  <c r="A116" i="164"/>
  <c r="A115" i="164"/>
  <c r="A117" i="164" s="1"/>
  <c r="A118" i="164" s="1"/>
  <c r="A119" i="164" s="1"/>
  <c r="A120" i="164" s="1"/>
  <c r="A121" i="164" s="1"/>
  <c r="A122" i="164" s="1"/>
  <c r="A123" i="164" s="1"/>
  <c r="A124" i="164" s="1"/>
  <c r="A125" i="164" s="1"/>
  <c r="A126" i="164" s="1"/>
  <c r="A127" i="164" s="1"/>
  <c r="A128" i="164" s="1"/>
  <c r="A129" i="164" s="1"/>
  <c r="A130" i="164" s="1"/>
  <c r="A131" i="164" s="1"/>
  <c r="A132" i="164" s="1"/>
  <c r="A133" i="164" s="1"/>
  <c r="A134" i="164" s="1"/>
  <c r="A135" i="164" s="1"/>
  <c r="A143" i="164" s="1"/>
  <c r="L42" i="163"/>
  <c r="N35" i="163"/>
  <c r="L34" i="163"/>
  <c r="O34" i="163" s="1"/>
  <c r="L30" i="163"/>
  <c r="O30" i="163" s="1"/>
  <c r="L24" i="163"/>
  <c r="O24" i="163" s="1"/>
  <c r="N42" i="163"/>
  <c r="O33" i="163"/>
  <c r="N31" i="163"/>
  <c r="N29" i="163"/>
  <c r="N40" i="163"/>
  <c r="L36" i="163"/>
  <c r="O36" i="163" s="1"/>
  <c r="N39" i="163"/>
  <c r="L150" i="162"/>
  <c r="O150" i="162" s="1"/>
  <c r="N56" i="162"/>
  <c r="L138" i="162"/>
  <c r="O138" i="162" s="1"/>
  <c r="N108" i="162"/>
  <c r="N40" i="162"/>
  <c r="N70" i="162"/>
  <c r="N110" i="162"/>
  <c r="N81" i="162"/>
  <c r="N47" i="162"/>
  <c r="N33" i="162"/>
  <c r="N44" i="162"/>
  <c r="N103" i="162"/>
  <c r="N75" i="162"/>
  <c r="N105" i="162"/>
  <c r="N99" i="162"/>
  <c r="N82" i="162"/>
  <c r="N85" i="162"/>
  <c r="N72" i="162"/>
  <c r="N35" i="162"/>
  <c r="N66" i="162"/>
  <c r="N98" i="162"/>
  <c r="N23" i="162"/>
  <c r="N83" i="162"/>
  <c r="N57" i="162"/>
  <c r="N49" i="162"/>
  <c r="N26" i="162"/>
  <c r="N87" i="162"/>
  <c r="A27" i="162"/>
  <c r="A28" i="162" s="1"/>
  <c r="A29" i="162" s="1"/>
  <c r="A30" i="162" s="1"/>
  <c r="A31" i="162" s="1"/>
  <c r="A32" i="162" s="1"/>
  <c r="A33" i="162" s="1"/>
  <c r="A34" i="162" s="1"/>
  <c r="A35" i="162" s="1"/>
  <c r="A36" i="162" s="1"/>
  <c r="A37" i="162" s="1"/>
  <c r="A38" i="162" s="1"/>
  <c r="A39" i="162" s="1"/>
  <c r="A40" i="162" s="1"/>
  <c r="A41" i="162" s="1"/>
  <c r="A42" i="162" s="1"/>
  <c r="A43" i="162" s="1"/>
  <c r="A44" i="162" s="1"/>
  <c r="A45" i="162" s="1"/>
  <c r="A46" i="162" s="1"/>
  <c r="A47" i="162" s="1"/>
  <c r="A48" i="162" s="1"/>
  <c r="A49" i="162" s="1"/>
  <c r="A50" i="162" s="1"/>
  <c r="A51" i="162" s="1"/>
  <c r="A52" i="162" s="1"/>
  <c r="A53" i="162" s="1"/>
  <c r="A54" i="162" s="1"/>
  <c r="A55" i="162" s="1"/>
  <c r="A56" i="162" s="1"/>
  <c r="A57" i="162" s="1"/>
  <c r="A58" i="162" s="1"/>
  <c r="A59" i="162" s="1"/>
  <c r="A60" i="162" s="1"/>
  <c r="A61" i="162" s="1"/>
  <c r="A62" i="162" s="1"/>
  <c r="A63" i="162" s="1"/>
  <c r="A64" i="162" s="1"/>
  <c r="A65" i="162" s="1"/>
  <c r="A66" i="162" s="1"/>
  <c r="A67" i="162" s="1"/>
  <c r="A68" i="162" s="1"/>
  <c r="A69" i="162" s="1"/>
  <c r="A70" i="162" s="1"/>
  <c r="A71" i="162" s="1"/>
  <c r="A72" i="162" s="1"/>
  <c r="A73" i="162" s="1"/>
  <c r="A74" i="162" s="1"/>
  <c r="A75" i="162" s="1"/>
  <c r="A76" i="162" s="1"/>
  <c r="A77" i="162" s="1"/>
  <c r="A78" i="162" s="1"/>
  <c r="A79" i="162" s="1"/>
  <c r="A80" i="162" s="1"/>
  <c r="A81" i="162" s="1"/>
  <c r="A82" i="162" s="1"/>
  <c r="A83" i="162" s="1"/>
  <c r="A84" i="162" s="1"/>
  <c r="A85" i="162" s="1"/>
  <c r="A86" i="162" s="1"/>
  <c r="A87" i="162" s="1"/>
  <c r="A88" i="162" s="1"/>
  <c r="A89" i="162" s="1"/>
  <c r="A90" i="162" s="1"/>
  <c r="A91" i="162" s="1"/>
  <c r="A92" i="162" s="1"/>
  <c r="A93" i="162" s="1"/>
  <c r="A94" i="162" s="1"/>
  <c r="A95" i="162" s="1"/>
  <c r="A96" i="162" s="1"/>
  <c r="A97" i="162" s="1"/>
  <c r="A98" i="162" s="1"/>
  <c r="A99" i="162" s="1"/>
  <c r="A100" i="162" s="1"/>
  <c r="A101" i="162" s="1"/>
  <c r="A102" i="162" s="1"/>
  <c r="A103" i="162" s="1"/>
  <c r="A104" i="162" s="1"/>
  <c r="A105" i="162" s="1"/>
  <c r="A106" i="162" s="1"/>
  <c r="A107" i="162" s="1"/>
  <c r="A108" i="162" s="1"/>
  <c r="A109" i="162" s="1"/>
  <c r="A110" i="162" s="1"/>
  <c r="A111" i="162" s="1"/>
  <c r="N68" i="162"/>
  <c r="N107" i="162"/>
  <c r="N92" i="162"/>
  <c r="N60" i="162"/>
  <c r="N53" i="162"/>
  <c r="N90" i="162"/>
  <c r="N69" i="162"/>
  <c r="N41" i="162"/>
  <c r="N97" i="162"/>
  <c r="N64" i="162"/>
  <c r="N36" i="162"/>
  <c r="N104" i="162"/>
  <c r="N76" i="162"/>
  <c r="N78" i="162"/>
  <c r="N54" i="162"/>
  <c r="N67" i="162"/>
  <c r="L204" i="162"/>
  <c r="H32" i="46" s="1"/>
  <c r="L81" i="162"/>
  <c r="O81" i="162" s="1"/>
  <c r="L99" i="162"/>
  <c r="O99" i="162" s="1"/>
  <c r="N100" i="162"/>
  <c r="L68" i="162"/>
  <c r="O68" i="162" s="1"/>
  <c r="N37" i="162"/>
  <c r="L54" i="162"/>
  <c r="O54" i="162" s="1"/>
  <c r="N102" i="162"/>
  <c r="N65" i="162"/>
  <c r="L46" i="162"/>
  <c r="O46" i="162" s="1"/>
  <c r="E46" i="46"/>
  <c r="H30" i="65" l="1"/>
  <c r="G30" i="65" s="1"/>
  <c r="F30" i="65"/>
  <c r="E30" i="65" s="1"/>
  <c r="H29" i="65"/>
  <c r="G29" i="65" s="1"/>
  <c r="F22" i="65"/>
  <c r="F31" i="65" s="1"/>
  <c r="D30" i="65"/>
  <c r="C30" i="65" s="1"/>
  <c r="H30" i="13"/>
  <c r="G30" i="13" s="1"/>
  <c r="F22" i="13"/>
  <c r="L40" i="164"/>
  <c r="O40" i="164" s="1"/>
  <c r="L27" i="164"/>
  <c r="O27" i="164" s="1"/>
  <c r="L30" i="164"/>
  <c r="O30" i="164" s="1"/>
  <c r="L127" i="164"/>
  <c r="O127" i="164" s="1"/>
  <c r="L49" i="164"/>
  <c r="O49" i="164" s="1"/>
  <c r="L53" i="164"/>
  <c r="O53" i="164" s="1"/>
  <c r="L44" i="164"/>
  <c r="O44" i="164" s="1"/>
  <c r="L111" i="164"/>
  <c r="O111" i="164" s="1"/>
  <c r="L112" i="164"/>
  <c r="O112" i="164" s="1"/>
  <c r="L82" i="164"/>
  <c r="O82" i="164" s="1"/>
  <c r="L68" i="164"/>
  <c r="O68" i="164" s="1"/>
  <c r="L92" i="164"/>
  <c r="O92" i="164" s="1"/>
  <c r="L34" i="164"/>
  <c r="O34" i="164" s="1"/>
  <c r="L52" i="164"/>
  <c r="L81" i="164"/>
  <c r="O81" i="164" s="1"/>
  <c r="L58" i="164"/>
  <c r="O58" i="164" s="1"/>
  <c r="L43" i="164"/>
  <c r="O43" i="164" s="1"/>
  <c r="L38" i="164"/>
  <c r="O38" i="164" s="1"/>
  <c r="L100" i="164"/>
  <c r="O100" i="164" s="1"/>
  <c r="L110" i="164"/>
  <c r="O110" i="164" s="1"/>
  <c r="L77" i="162"/>
  <c r="O77" i="162" s="1"/>
  <c r="L110" i="162"/>
  <c r="O110" i="162" s="1"/>
  <c r="L125" i="162"/>
  <c r="O125" i="162" s="1"/>
  <c r="L39" i="162"/>
  <c r="O39" i="162" s="1"/>
  <c r="L87" i="162"/>
  <c r="O87" i="162" s="1"/>
  <c r="L50" i="162"/>
  <c r="O50" i="162" s="1"/>
  <c r="L43" i="162"/>
  <c r="O43" i="162" s="1"/>
  <c r="L82" i="162"/>
  <c r="O82" i="162" s="1"/>
  <c r="L135" i="162"/>
  <c r="O135" i="162" s="1"/>
  <c r="L145" i="162"/>
  <c r="O145" i="162" s="1"/>
  <c r="L96" i="162"/>
  <c r="O96" i="162" s="1"/>
  <c r="L63" i="162"/>
  <c r="O63" i="162" s="1"/>
  <c r="L103" i="162"/>
  <c r="O103" i="162" s="1"/>
  <c r="L56" i="162"/>
  <c r="O56" i="162" s="1"/>
  <c r="C31" i="46"/>
  <c r="L128" i="162"/>
  <c r="L93" i="162"/>
  <c r="O93" i="162" s="1"/>
  <c r="L38" i="162"/>
  <c r="O38" i="162" s="1"/>
  <c r="L71" i="162"/>
  <c r="O71" i="162" s="1"/>
  <c r="L29" i="162"/>
  <c r="O29" i="162" s="1"/>
  <c r="L156" i="162"/>
  <c r="O156" i="162" s="1"/>
  <c r="L149" i="162"/>
  <c r="O149" i="162" s="1"/>
  <c r="L35" i="162"/>
  <c r="O35" i="162" s="1"/>
  <c r="L97" i="162"/>
  <c r="O97" i="162" s="1"/>
  <c r="L53" i="162"/>
  <c r="O53" i="162" s="1"/>
  <c r="L84" i="162"/>
  <c r="O84" i="162" s="1"/>
  <c r="L27" i="162"/>
  <c r="O27" i="162" s="1"/>
  <c r="L67" i="162"/>
  <c r="O67" i="162" s="1"/>
  <c r="L139" i="162"/>
  <c r="O139" i="162" s="1"/>
  <c r="L117" i="162"/>
  <c r="O117" i="162" s="1"/>
  <c r="L136" i="162"/>
  <c r="O136" i="162" s="1"/>
  <c r="L57" i="162"/>
  <c r="O57" i="162" s="1"/>
  <c r="L41" i="162"/>
  <c r="O41" i="162" s="1"/>
  <c r="L40" i="162"/>
  <c r="O40" i="162" s="1"/>
  <c r="L36" i="162"/>
  <c r="O36" i="162" s="1"/>
  <c r="L55" i="162"/>
  <c r="O55" i="162" s="1"/>
  <c r="L109" i="162"/>
  <c r="O109" i="162" s="1"/>
  <c r="L24" i="162"/>
  <c r="O24" i="162" s="1"/>
  <c r="L44" i="162"/>
  <c r="O44" i="162" s="1"/>
  <c r="L47" i="162"/>
  <c r="O47" i="162" s="1"/>
  <c r="L75" i="162"/>
  <c r="O75" i="162" s="1"/>
  <c r="L115" i="162"/>
  <c r="O115" i="162" s="1"/>
  <c r="L25" i="162"/>
  <c r="O25" i="162" s="1"/>
  <c r="L106" i="162"/>
  <c r="O106" i="162" s="1"/>
  <c r="L52" i="162"/>
  <c r="O52" i="162" s="1"/>
  <c r="L66" i="162"/>
  <c r="O66" i="162" s="1"/>
  <c r="L107" i="162"/>
  <c r="O107" i="162" s="1"/>
  <c r="L73" i="162"/>
  <c r="O73" i="162" s="1"/>
  <c r="L60" i="162"/>
  <c r="O60" i="162" s="1"/>
  <c r="L70" i="162"/>
  <c r="O70" i="162" s="1"/>
  <c r="L100" i="162"/>
  <c r="O100" i="162" s="1"/>
  <c r="L51" i="162"/>
  <c r="O51" i="162" s="1"/>
  <c r="L86" i="162"/>
  <c r="O86" i="162" s="1"/>
  <c r="L48" i="162"/>
  <c r="O48" i="162" s="1"/>
  <c r="L58" i="162"/>
  <c r="O58" i="162" s="1"/>
  <c r="L129" i="162"/>
  <c r="O129" i="162" s="1"/>
  <c r="L124" i="162"/>
  <c r="L160" i="162"/>
  <c r="O160" i="162" s="1"/>
  <c r="L163" i="162"/>
  <c r="O163" i="162" s="1"/>
  <c r="L141" i="162"/>
  <c r="O141" i="162" s="1"/>
  <c r="L134" i="162"/>
  <c r="O134" i="162" s="1"/>
  <c r="L130" i="162"/>
  <c r="L90" i="162"/>
  <c r="O90" i="162" s="1"/>
  <c r="L65" i="162"/>
  <c r="O65" i="162" s="1"/>
  <c r="L137" i="162"/>
  <c r="O137" i="162" s="1"/>
  <c r="L151" i="162"/>
  <c r="O151" i="162" s="1"/>
  <c r="L112" i="162"/>
  <c r="O112" i="162" s="1"/>
  <c r="L140" i="162"/>
  <c r="O140" i="162" s="1"/>
  <c r="L113" i="162"/>
  <c r="O113" i="162" s="1"/>
  <c r="L146" i="162"/>
  <c r="O146" i="162" s="1"/>
  <c r="L59" i="162"/>
  <c r="O59" i="162" s="1"/>
  <c r="L69" i="162"/>
  <c r="O69" i="162" s="1"/>
  <c r="L102" i="162"/>
  <c r="O102" i="162" s="1"/>
  <c r="L91" i="162"/>
  <c r="O91" i="162" s="1"/>
  <c r="L64" i="162"/>
  <c r="O64" i="162" s="1"/>
  <c r="L45" i="162"/>
  <c r="O45" i="162" s="1"/>
  <c r="L76" i="162"/>
  <c r="O76" i="162" s="1"/>
  <c r="L83" i="162"/>
  <c r="O83" i="162" s="1"/>
  <c r="L49" i="162"/>
  <c r="O49" i="162" s="1"/>
  <c r="L105" i="162"/>
  <c r="O105" i="162" s="1"/>
  <c r="L153" i="162"/>
  <c r="O153" i="162" s="1"/>
  <c r="L155" i="162"/>
  <c r="O155" i="162" s="1"/>
  <c r="L143" i="162"/>
  <c r="O143" i="162" s="1"/>
  <c r="L116" i="162"/>
  <c r="O116" i="162" s="1"/>
  <c r="L114" i="162"/>
  <c r="O114" i="162" s="1"/>
  <c r="L133" i="162"/>
  <c r="O133" i="162" s="1"/>
  <c r="L72" i="162"/>
  <c r="O72" i="162" s="1"/>
  <c r="L23" i="162"/>
  <c r="O23" i="162" s="1"/>
  <c r="L95" i="162"/>
  <c r="O95" i="162" s="1"/>
  <c r="L33" i="162"/>
  <c r="O33" i="162" s="1"/>
  <c r="L94" i="162"/>
  <c r="O94" i="162" s="1"/>
  <c r="L92" i="162"/>
  <c r="O92" i="162" s="1"/>
  <c r="L62" i="162"/>
  <c r="O62" i="162" s="1"/>
  <c r="L80" i="162"/>
  <c r="O80" i="162" s="1"/>
  <c r="L89" i="162"/>
  <c r="O89" i="162" s="1"/>
  <c r="L37" i="162"/>
  <c r="O37" i="162" s="1"/>
  <c r="L79" i="162"/>
  <c r="O79" i="162" s="1"/>
  <c r="L111" i="162"/>
  <c r="O111" i="162" s="1"/>
  <c r="L148" i="162"/>
  <c r="L132" i="162"/>
  <c r="O132" i="162" s="1"/>
  <c r="L120" i="162"/>
  <c r="O120" i="162" s="1"/>
  <c r="L144" i="162"/>
  <c r="O144" i="162" s="1"/>
  <c r="L162" i="162"/>
  <c r="O162" i="162" s="1"/>
  <c r="L161" i="162"/>
  <c r="O161" i="162" s="1"/>
  <c r="L171" i="162"/>
  <c r="L173" i="162" s="1"/>
  <c r="O8" i="162" s="1"/>
  <c r="H33" i="46" s="1"/>
  <c r="L122" i="162"/>
  <c r="O122" i="162" s="1"/>
  <c r="L85" i="162"/>
  <c r="O85" i="162" s="1"/>
  <c r="L26" i="162"/>
  <c r="L78" i="162"/>
  <c r="O78" i="162" s="1"/>
  <c r="L98" i="162"/>
  <c r="O98" i="162" s="1"/>
  <c r="L34" i="162"/>
  <c r="O34" i="162" s="1"/>
  <c r="L108" i="162"/>
  <c r="O108" i="162" s="1"/>
  <c r="L104" i="162"/>
  <c r="O104" i="162" s="1"/>
  <c r="L101" i="162"/>
  <c r="O101" i="162" s="1"/>
  <c r="L74" i="162"/>
  <c r="O74" i="162" s="1"/>
  <c r="L30" i="162"/>
  <c r="O30" i="162" s="1"/>
  <c r="L28" i="162"/>
  <c r="O28" i="162" s="1"/>
  <c r="L152" i="162"/>
  <c r="O152" i="162" s="1"/>
  <c r="L123" i="162"/>
  <c r="O123" i="162" s="1"/>
  <c r="L147" i="162"/>
  <c r="L119" i="162"/>
  <c r="O119" i="162" s="1"/>
  <c r="L157" i="162"/>
  <c r="O157" i="162" s="1"/>
  <c r="L121" i="162"/>
  <c r="O121" i="162" s="1"/>
  <c r="L42" i="162"/>
  <c r="O42" i="162" s="1"/>
  <c r="L88" i="162"/>
  <c r="O88" i="162" s="1"/>
  <c r="L61" i="162"/>
  <c r="O61" i="162" s="1"/>
  <c r="L31" i="162"/>
  <c r="O31" i="162" s="1"/>
  <c r="L131" i="162"/>
  <c r="O131" i="162" s="1"/>
  <c r="L127" i="162"/>
  <c r="O127" i="162" s="1"/>
  <c r="L159" i="162"/>
  <c r="O159" i="162" s="1"/>
  <c r="L32" i="162"/>
  <c r="O32" i="162" s="1"/>
  <c r="L158" i="162"/>
  <c r="O158" i="162" s="1"/>
  <c r="L118" i="162"/>
  <c r="O118" i="162" s="1"/>
  <c r="L154" i="162"/>
  <c r="O154" i="162" s="1"/>
  <c r="L45" i="164"/>
  <c r="L90" i="122"/>
  <c r="O90" i="122" s="1"/>
  <c r="L79" i="122"/>
  <c r="O79" i="122" s="1"/>
  <c r="L109" i="122"/>
  <c r="O109" i="122" s="1"/>
  <c r="L153" i="122"/>
  <c r="L73" i="122"/>
  <c r="O73" i="122" s="1"/>
  <c r="L28" i="122"/>
  <c r="L107" i="122"/>
  <c r="O107" i="122" s="1"/>
  <c r="L87" i="122"/>
  <c r="O87" i="122" s="1"/>
  <c r="L92" i="122"/>
  <c r="O92" i="122" s="1"/>
  <c r="L110" i="122"/>
  <c r="O110" i="122" s="1"/>
  <c r="L103" i="122"/>
  <c r="O103" i="122" s="1"/>
  <c r="L31" i="122"/>
  <c r="L82" i="122"/>
  <c r="O82" i="122" s="1"/>
  <c r="L39" i="122"/>
  <c r="O39" i="122" s="1"/>
  <c r="L175" i="122"/>
  <c r="O175" i="122" s="1"/>
  <c r="L182" i="122"/>
  <c r="O182" i="122" s="1"/>
  <c r="L33" i="122"/>
  <c r="O33" i="122" s="1"/>
  <c r="L89" i="122"/>
  <c r="O89" i="122" s="1"/>
  <c r="L173" i="122"/>
  <c r="O173" i="122" s="1"/>
  <c r="L169" i="122"/>
  <c r="O169" i="122" s="1"/>
  <c r="L75" i="122"/>
  <c r="O75" i="122" s="1"/>
  <c r="L61" i="122"/>
  <c r="O61" i="122" s="1"/>
  <c r="L63" i="122"/>
  <c r="O63" i="122" s="1"/>
  <c r="L128" i="122"/>
  <c r="O128" i="122" s="1"/>
  <c r="L80" i="122"/>
  <c r="O80" i="122" s="1"/>
  <c r="L145" i="122"/>
  <c r="O145" i="122" s="1"/>
  <c r="L111" i="122"/>
  <c r="O111" i="122" s="1"/>
  <c r="L170" i="122"/>
  <c r="O170" i="122" s="1"/>
  <c r="L24" i="122"/>
  <c r="O24" i="122" s="1"/>
  <c r="L83" i="122"/>
  <c r="O83" i="122" s="1"/>
  <c r="L162" i="122"/>
  <c r="O162" i="122" s="1"/>
  <c r="L65" i="164"/>
  <c r="O65" i="164" s="1"/>
  <c r="L119" i="164"/>
  <c r="L26" i="164"/>
  <c r="O26" i="164" s="1"/>
  <c r="L102" i="164"/>
  <c r="L35" i="164"/>
  <c r="O35" i="164" s="1"/>
  <c r="L87" i="164"/>
  <c r="O87" i="164" s="1"/>
  <c r="L79" i="164"/>
  <c r="O79" i="164" s="1"/>
  <c r="L104" i="164"/>
  <c r="O104" i="164" s="1"/>
  <c r="L32" i="164"/>
  <c r="O32" i="164" s="1"/>
  <c r="L24" i="164"/>
  <c r="O24" i="164" s="1"/>
  <c r="L74" i="164"/>
  <c r="O74" i="164" s="1"/>
  <c r="L130" i="164"/>
  <c r="O130" i="164" s="1"/>
  <c r="L48" i="164"/>
  <c r="O48" i="164" s="1"/>
  <c r="L47" i="122"/>
  <c r="O47" i="122" s="1"/>
  <c r="L104" i="122"/>
  <c r="O104" i="122" s="1"/>
  <c r="L34" i="122"/>
  <c r="O34" i="122" s="1"/>
  <c r="L99" i="122"/>
  <c r="O99" i="122" s="1"/>
  <c r="L46" i="122"/>
  <c r="O46" i="122" s="1"/>
  <c r="L38" i="122"/>
  <c r="O38" i="122" s="1"/>
  <c r="L52" i="122"/>
  <c r="O52" i="122" s="1"/>
  <c r="L180" i="122"/>
  <c r="O180" i="122" s="1"/>
  <c r="L132" i="122"/>
  <c r="O132" i="122" s="1"/>
  <c r="L77" i="122"/>
  <c r="O77" i="122" s="1"/>
  <c r="L44" i="122"/>
  <c r="O44" i="122" s="1"/>
  <c r="L123" i="122"/>
  <c r="O123" i="122" s="1"/>
  <c r="L119" i="122"/>
  <c r="O119" i="122" s="1"/>
  <c r="L183" i="122"/>
  <c r="O183" i="122" s="1"/>
  <c r="L124" i="122"/>
  <c r="O124" i="122" s="1"/>
  <c r="L144" i="122"/>
  <c r="O144" i="122" s="1"/>
  <c r="L105" i="122"/>
  <c r="O105" i="122" s="1"/>
  <c r="C36" i="46"/>
  <c r="L114" i="122"/>
  <c r="O114" i="122" s="1"/>
  <c r="L37" i="163"/>
  <c r="O37" i="163" s="1"/>
  <c r="L143" i="164"/>
  <c r="L145" i="164" s="1"/>
  <c r="O8" i="164" s="1"/>
  <c r="L25" i="164"/>
  <c r="O25" i="164" s="1"/>
  <c r="L29" i="164"/>
  <c r="O29" i="164" s="1"/>
  <c r="L67" i="164"/>
  <c r="O67" i="164" s="1"/>
  <c r="L75" i="164"/>
  <c r="O75" i="164" s="1"/>
  <c r="L120" i="164"/>
  <c r="O120" i="164" s="1"/>
  <c r="L39" i="164"/>
  <c r="O39" i="164" s="1"/>
  <c r="L70" i="164"/>
  <c r="L105" i="164"/>
  <c r="O105" i="164" s="1"/>
  <c r="L89" i="164"/>
  <c r="O89" i="164" s="1"/>
  <c r="L84" i="164"/>
  <c r="O84" i="164" s="1"/>
  <c r="L101" i="164"/>
  <c r="O101" i="164" s="1"/>
  <c r="L106" i="164"/>
  <c r="O106" i="164" s="1"/>
  <c r="L91" i="122"/>
  <c r="O91" i="122" s="1"/>
  <c r="L96" i="122"/>
  <c r="O96" i="122" s="1"/>
  <c r="L129" i="122"/>
  <c r="O129" i="122" s="1"/>
  <c r="L166" i="122"/>
  <c r="O166" i="122" s="1"/>
  <c r="L71" i="122"/>
  <c r="O71" i="122" s="1"/>
  <c r="L94" i="122"/>
  <c r="O94" i="122" s="1"/>
  <c r="L86" i="122"/>
  <c r="O86" i="122" s="1"/>
  <c r="L93" i="122"/>
  <c r="O93" i="122" s="1"/>
  <c r="L85" i="122"/>
  <c r="O85" i="122" s="1"/>
  <c r="L137" i="122"/>
  <c r="O137" i="122" s="1"/>
  <c r="L35" i="122"/>
  <c r="O35" i="122" s="1"/>
  <c r="L186" i="122"/>
  <c r="O186" i="122" s="1"/>
  <c r="L41" i="122"/>
  <c r="O41" i="122" s="1"/>
  <c r="L177" i="122"/>
  <c r="O177" i="122" s="1"/>
  <c r="L26" i="122"/>
  <c r="O26" i="122" s="1"/>
  <c r="L150" i="122"/>
  <c r="O150" i="122" s="1"/>
  <c r="L138" i="122"/>
  <c r="O138" i="122" s="1"/>
  <c r="L157" i="122"/>
  <c r="O157" i="122" s="1"/>
  <c r="L97" i="122"/>
  <c r="O97" i="122" s="1"/>
  <c r="L127" i="122"/>
  <c r="O127" i="122" s="1"/>
  <c r="L102" i="122"/>
  <c r="O102" i="122" s="1"/>
  <c r="L45" i="122"/>
  <c r="O45" i="122" s="1"/>
  <c r="L184" i="122"/>
  <c r="L56" i="122"/>
  <c r="O56" i="122" s="1"/>
  <c r="L68" i="122"/>
  <c r="O68" i="122" s="1"/>
  <c r="L78" i="122"/>
  <c r="O78" i="122" s="1"/>
  <c r="L100" i="122"/>
  <c r="O100" i="122" s="1"/>
  <c r="L39" i="163"/>
  <c r="O39" i="163" s="1"/>
  <c r="L88" i="164"/>
  <c r="O88" i="164" s="1"/>
  <c r="L133" i="164"/>
  <c r="O133" i="164" s="1"/>
  <c r="L41" i="164"/>
  <c r="O41" i="164" s="1"/>
  <c r="L134" i="164"/>
  <c r="O134" i="164" s="1"/>
  <c r="L54" i="164"/>
  <c r="O54" i="164" s="1"/>
  <c r="L116" i="164"/>
  <c r="L107" i="164"/>
  <c r="O107" i="164" s="1"/>
  <c r="L108" i="164"/>
  <c r="O108" i="164" s="1"/>
  <c r="L125" i="164"/>
  <c r="O125" i="164" s="1"/>
  <c r="L85" i="164"/>
  <c r="O85" i="164" s="1"/>
  <c r="L77" i="164"/>
  <c r="O77" i="164" s="1"/>
  <c r="L83" i="164"/>
  <c r="O83" i="164" s="1"/>
  <c r="L164" i="122"/>
  <c r="O164" i="122" s="1"/>
  <c r="L147" i="122"/>
  <c r="O147" i="122" s="1"/>
  <c r="L174" i="122"/>
  <c r="O174" i="122" s="1"/>
  <c r="L161" i="122"/>
  <c r="O161" i="122" s="1"/>
  <c r="L54" i="122"/>
  <c r="O54" i="122" s="1"/>
  <c r="L168" i="122"/>
  <c r="O168" i="122" s="1"/>
  <c r="L59" i="122"/>
  <c r="O59" i="122" s="1"/>
  <c r="L140" i="122"/>
  <c r="O140" i="122" s="1"/>
  <c r="L185" i="122"/>
  <c r="O185" i="122" s="1"/>
  <c r="L133" i="122"/>
  <c r="O133" i="122" s="1"/>
  <c r="L152" i="122"/>
  <c r="O152" i="122" s="1"/>
  <c r="L160" i="122"/>
  <c r="O160" i="122" s="1"/>
  <c r="L195" i="122"/>
  <c r="L197" i="122" s="1"/>
  <c r="O8" i="122" s="1"/>
  <c r="L125" i="122"/>
  <c r="O125" i="122" s="1"/>
  <c r="L67" i="122"/>
  <c r="O67" i="122" s="1"/>
  <c r="L142" i="122"/>
  <c r="O142" i="122" s="1"/>
  <c r="L178" i="122"/>
  <c r="O178" i="122" s="1"/>
  <c r="L113" i="122"/>
  <c r="O113" i="122" s="1"/>
  <c r="L120" i="122"/>
  <c r="O120" i="122" s="1"/>
  <c r="L156" i="122"/>
  <c r="O156" i="122" s="1"/>
  <c r="L27" i="122"/>
  <c r="L116" i="122"/>
  <c r="O116" i="122" s="1"/>
  <c r="L43" i="122"/>
  <c r="O43" i="122" s="1"/>
  <c r="L187" i="122"/>
  <c r="L181" i="122"/>
  <c r="O181" i="122" s="1"/>
  <c r="L37" i="122"/>
  <c r="O37" i="122" s="1"/>
  <c r="L30" i="122"/>
  <c r="L64" i="122"/>
  <c r="O64" i="122" s="1"/>
  <c r="L176" i="122"/>
  <c r="O176" i="122" s="1"/>
  <c r="L122" i="164"/>
  <c r="O122" i="164" s="1"/>
  <c r="L40" i="163"/>
  <c r="O40" i="163" s="1"/>
  <c r="C41" i="46"/>
  <c r="L86" i="164"/>
  <c r="O86" i="164" s="1"/>
  <c r="L97" i="164"/>
  <c r="L135" i="164"/>
  <c r="L124" i="164"/>
  <c r="O124" i="164" s="1"/>
  <c r="L131" i="164"/>
  <c r="O131" i="164" s="1"/>
  <c r="L94" i="164"/>
  <c r="O94" i="164" s="1"/>
  <c r="L91" i="164"/>
  <c r="O91" i="164" s="1"/>
  <c r="L90" i="164"/>
  <c r="O90" i="164" s="1"/>
  <c r="L28" i="164"/>
  <c r="O28" i="164" s="1"/>
  <c r="L56" i="164"/>
  <c r="O56" i="164" s="1"/>
  <c r="L103" i="164"/>
  <c r="O103" i="164" s="1"/>
  <c r="L60" i="164"/>
  <c r="O60" i="164" s="1"/>
  <c r="L96" i="164"/>
  <c r="L59" i="164"/>
  <c r="O59" i="164" s="1"/>
  <c r="L49" i="122"/>
  <c r="O49" i="122" s="1"/>
  <c r="L29" i="122"/>
  <c r="O29" i="122" s="1"/>
  <c r="L155" i="122"/>
  <c r="O155" i="122" s="1"/>
  <c r="L81" i="122"/>
  <c r="O81" i="122" s="1"/>
  <c r="L130" i="122"/>
  <c r="O130" i="122" s="1"/>
  <c r="L25" i="122"/>
  <c r="O25" i="122" s="1"/>
  <c r="L135" i="122"/>
  <c r="O135" i="122" s="1"/>
  <c r="L136" i="122"/>
  <c r="O136" i="122" s="1"/>
  <c r="L115" i="122"/>
  <c r="O115" i="122" s="1"/>
  <c r="L167" i="122"/>
  <c r="O167" i="122" s="1"/>
  <c r="L122" i="122"/>
  <c r="O122" i="122" s="1"/>
  <c r="L84" i="122"/>
  <c r="O84" i="122" s="1"/>
  <c r="L55" i="122"/>
  <c r="O55" i="122" s="1"/>
  <c r="L165" i="122"/>
  <c r="O165" i="122" s="1"/>
  <c r="L57" i="122"/>
  <c r="O57" i="122" s="1"/>
  <c r="L158" i="122"/>
  <c r="O158" i="122" s="1"/>
  <c r="L74" i="122"/>
  <c r="O74" i="122" s="1"/>
  <c r="L28" i="163"/>
  <c r="O28" i="163" s="1"/>
  <c r="L26" i="163"/>
  <c r="O26" i="163" s="1"/>
  <c r="L29" i="163"/>
  <c r="O29" i="163" s="1"/>
  <c r="L32" i="163"/>
  <c r="L33" i="163"/>
  <c r="L23" i="163"/>
  <c r="O23" i="163" s="1"/>
  <c r="C34" i="46"/>
  <c r="L41" i="163"/>
  <c r="L25" i="163"/>
  <c r="O25" i="163" s="1"/>
  <c r="L38" i="163"/>
  <c r="O38" i="163" s="1"/>
  <c r="L31" i="163"/>
  <c r="O31" i="163" s="1"/>
  <c r="L33" i="165"/>
  <c r="O33" i="165" s="1"/>
  <c r="L23" i="165"/>
  <c r="O23" i="165" s="1"/>
  <c r="C39" i="46"/>
  <c r="L38" i="169"/>
  <c r="O38" i="169" s="1"/>
  <c r="L51" i="169"/>
  <c r="O51" i="169" s="1"/>
  <c r="L30" i="169"/>
  <c r="O30" i="169" s="1"/>
  <c r="L46" i="169"/>
  <c r="O46" i="169" s="1"/>
  <c r="L41" i="169"/>
  <c r="O41" i="169" s="1"/>
  <c r="L48" i="169"/>
  <c r="O48" i="169" s="1"/>
  <c r="L25" i="169"/>
  <c r="O25" i="169" s="1"/>
  <c r="L76" i="169"/>
  <c r="O76" i="169" s="1"/>
  <c r="L37" i="169"/>
  <c r="L80" i="169"/>
  <c r="O80" i="169" s="1"/>
  <c r="L32" i="169"/>
  <c r="O32" i="169" s="1"/>
  <c r="L42" i="169"/>
  <c r="O42" i="169" s="1"/>
  <c r="L70" i="169"/>
  <c r="O70" i="169" s="1"/>
  <c r="L57" i="169"/>
  <c r="O57" i="169" s="1"/>
  <c r="L33" i="169"/>
  <c r="O33" i="169" s="1"/>
  <c r="L44" i="169"/>
  <c r="L43" i="169"/>
  <c r="L49" i="169"/>
  <c r="O49" i="169" s="1"/>
  <c r="L71" i="169"/>
  <c r="O71" i="169" s="1"/>
  <c r="L53" i="169"/>
  <c r="O53" i="169" s="1"/>
  <c r="L66" i="169"/>
  <c r="L74" i="169"/>
  <c r="O74" i="169" s="1"/>
  <c r="L26" i="169"/>
  <c r="O26" i="169" s="1"/>
  <c r="L65" i="169"/>
  <c r="O65" i="169" s="1"/>
  <c r="L47" i="169"/>
  <c r="O47" i="169" s="1"/>
  <c r="L54" i="169"/>
  <c r="O54" i="169" s="1"/>
  <c r="L23" i="169"/>
  <c r="L61" i="169"/>
  <c r="O61" i="169" s="1"/>
  <c r="L24" i="169"/>
  <c r="O24" i="169" s="1"/>
  <c r="L68" i="169"/>
  <c r="O68" i="169" s="1"/>
  <c r="L81" i="169"/>
  <c r="O81" i="169" s="1"/>
  <c r="L40" i="169"/>
  <c r="O40" i="169" s="1"/>
  <c r="L89" i="169"/>
  <c r="L79" i="169"/>
  <c r="O79" i="169" s="1"/>
  <c r="L29" i="169"/>
  <c r="O29" i="169" s="1"/>
  <c r="L55" i="169"/>
  <c r="O55" i="169" s="1"/>
  <c r="L67" i="169"/>
  <c r="L69" i="169"/>
  <c r="O69" i="169" s="1"/>
  <c r="L62" i="169"/>
  <c r="L75" i="169"/>
  <c r="O75" i="169" s="1"/>
  <c r="L31" i="169"/>
  <c r="O31" i="169" s="1"/>
  <c r="L73" i="169"/>
  <c r="O73" i="169" s="1"/>
  <c r="L77" i="169"/>
  <c r="O77" i="169" s="1"/>
  <c r="L34" i="169"/>
  <c r="O34" i="169" s="1"/>
  <c r="L58" i="169"/>
  <c r="O58" i="169" s="1"/>
  <c r="L50" i="169"/>
  <c r="O50" i="169" s="1"/>
  <c r="L64" i="169"/>
  <c r="O64" i="169" s="1"/>
  <c r="L63" i="169"/>
  <c r="O63" i="169" s="1"/>
  <c r="L52" i="169"/>
  <c r="O52" i="169" s="1"/>
  <c r="L45" i="169"/>
  <c r="O45" i="169" s="1"/>
  <c r="L39" i="169"/>
  <c r="O39" i="169" s="1"/>
  <c r="L56" i="169"/>
  <c r="O56" i="169" s="1"/>
  <c r="L78" i="169"/>
  <c r="O78" i="169" s="1"/>
  <c r="L27" i="169"/>
  <c r="O27" i="169" s="1"/>
  <c r="L28" i="169"/>
  <c r="L60" i="169"/>
  <c r="O60" i="169" s="1"/>
  <c r="L59" i="169"/>
  <c r="O59" i="169" s="1"/>
  <c r="L36" i="169"/>
  <c r="O36" i="169" s="1"/>
  <c r="L35" i="169"/>
  <c r="O35" i="169" s="1"/>
  <c r="L72" i="169"/>
  <c r="O72" i="169" s="1"/>
  <c r="L32" i="165"/>
  <c r="O32" i="165" s="1"/>
  <c r="L121" i="164"/>
  <c r="O121" i="164" s="1"/>
  <c r="L43" i="165"/>
  <c r="L45" i="165" s="1"/>
  <c r="O8" i="165" s="1"/>
  <c r="H45" i="46" s="1"/>
  <c r="C44" i="46"/>
  <c r="L25" i="165"/>
  <c r="O25" i="165" s="1"/>
  <c r="L34" i="165"/>
  <c r="O34" i="165" s="1"/>
  <c r="L57" i="164"/>
  <c r="O57" i="164" s="1"/>
  <c r="L27" i="165"/>
  <c r="O27" i="165" s="1"/>
  <c r="L24" i="165"/>
  <c r="O24" i="165" s="1"/>
  <c r="L30" i="165"/>
  <c r="O30" i="165" s="1"/>
  <c r="L113" i="164"/>
  <c r="O113" i="164" s="1"/>
  <c r="L71" i="164"/>
  <c r="O71" i="164" s="1"/>
  <c r="F35" i="65"/>
  <c r="F55" i="65" s="1"/>
  <c r="E31" i="65"/>
  <c r="E35" i="65" s="1"/>
  <c r="H54" i="65"/>
  <c r="D31" i="65"/>
  <c r="H42" i="65"/>
  <c r="H22" i="65"/>
  <c r="H31" i="65" s="1"/>
  <c r="F54" i="13"/>
  <c r="F30" i="13"/>
  <c r="E30" i="13" s="1"/>
  <c r="F29" i="13"/>
  <c r="E29" i="13" s="1"/>
  <c r="H31" i="13"/>
  <c r="D31" i="13"/>
  <c r="O204" i="162"/>
  <c r="G32" i="46" s="1"/>
  <c r="I32" i="46" s="1"/>
  <c r="M171" i="162"/>
  <c r="M50" i="163"/>
  <c r="M143" i="164"/>
  <c r="M43" i="165"/>
  <c r="O8" i="163"/>
  <c r="O174" i="164"/>
  <c r="G42" i="46" s="1"/>
  <c r="I42" i="46" s="1"/>
  <c r="A112" i="162"/>
  <c r="A113" i="162" s="1"/>
  <c r="A114" i="162" s="1"/>
  <c r="A115" i="162" s="1"/>
  <c r="A116" i="162" s="1"/>
  <c r="A117" i="162" s="1"/>
  <c r="A118" i="162" s="1"/>
  <c r="A119" i="162" s="1"/>
  <c r="A120" i="162" s="1"/>
  <c r="A121" i="162" s="1"/>
  <c r="A122" i="162" s="1"/>
  <c r="A123" i="162" s="1"/>
  <c r="A124" i="162" s="1"/>
  <c r="A125" i="162" s="1"/>
  <c r="A126" i="162" s="1"/>
  <c r="A127" i="162" s="1"/>
  <c r="A128" i="162" s="1"/>
  <c r="A129" i="162" s="1"/>
  <c r="A130" i="162" s="1"/>
  <c r="A131" i="162" s="1"/>
  <c r="A132" i="162" s="1"/>
  <c r="A133" i="162" s="1"/>
  <c r="A134" i="162" s="1"/>
  <c r="A135" i="162" s="1"/>
  <c r="A136" i="162" s="1"/>
  <c r="A137" i="162" s="1"/>
  <c r="A138" i="162" s="1"/>
  <c r="A139" i="162" s="1"/>
  <c r="A140" i="162" s="1"/>
  <c r="A141" i="162" s="1"/>
  <c r="A142" i="162" s="1"/>
  <c r="A143" i="162" s="1"/>
  <c r="A144" i="162" s="1"/>
  <c r="A145" i="162" s="1"/>
  <c r="A146" i="162" s="1"/>
  <c r="A147" i="162" s="1"/>
  <c r="A148" i="162" s="1"/>
  <c r="A149" i="162" s="1"/>
  <c r="A150" i="162" s="1"/>
  <c r="A151" i="162" s="1"/>
  <c r="A152" i="162" s="1"/>
  <c r="A153" i="162" s="1"/>
  <c r="A154" i="162" s="1"/>
  <c r="A155" i="162" s="1"/>
  <c r="G9" i="162" l="1"/>
  <c r="G10" i="162" s="1"/>
  <c r="F31" i="46" s="1"/>
  <c r="O165" i="162"/>
  <c r="G8" i="162"/>
  <c r="H31" i="46" s="1"/>
  <c r="L165" i="162"/>
  <c r="A156" i="162"/>
  <c r="A157" i="162" s="1"/>
  <c r="A158" i="162" s="1"/>
  <c r="A159" i="162" s="1"/>
  <c r="A160" i="162" s="1"/>
  <c r="A161" i="162" s="1"/>
  <c r="A162" i="162" s="1"/>
  <c r="A163" i="162" s="1"/>
  <c r="A171" i="162" s="1"/>
  <c r="A195" i="162" s="1"/>
  <c r="A196" i="162" s="1"/>
  <c r="A197" i="162" s="1"/>
  <c r="A198" i="162" s="1"/>
  <c r="A199" i="162" s="1"/>
  <c r="A200" i="162" s="1"/>
  <c r="A201" i="162" s="1"/>
  <c r="A202" i="162" s="1"/>
  <c r="O195" i="122"/>
  <c r="O197" i="122" s="1"/>
  <c r="O9" i="122" s="1"/>
  <c r="G38" i="46" s="1"/>
  <c r="G9" i="122"/>
  <c r="G36" i="46" s="1"/>
  <c r="G9" i="163"/>
  <c r="G10" i="163" s="1"/>
  <c r="F34" i="46" s="1"/>
  <c r="O189" i="122"/>
  <c r="O44" i="163"/>
  <c r="G8" i="122"/>
  <c r="H36" i="46" s="1"/>
  <c r="L189" i="122"/>
  <c r="L44" i="163"/>
  <c r="G8" i="163"/>
  <c r="H34" i="46" s="1"/>
  <c r="G8" i="164"/>
  <c r="H41" i="46" s="1"/>
  <c r="O137" i="164"/>
  <c r="G9" i="164"/>
  <c r="G41" i="46" s="1"/>
  <c r="O37" i="165"/>
  <c r="O23" i="169"/>
  <c r="G8" i="169"/>
  <c r="H39" i="46" s="1"/>
  <c r="L83" i="169"/>
  <c r="L37" i="165"/>
  <c r="L91" i="169"/>
  <c r="O89" i="169"/>
  <c r="O91" i="169" s="1"/>
  <c r="O9" i="169" s="1"/>
  <c r="G40" i="46" s="1"/>
  <c r="G8" i="165"/>
  <c r="H44" i="46" s="1"/>
  <c r="G9" i="165"/>
  <c r="G10" i="165" s="1"/>
  <c r="F44" i="46" s="1"/>
  <c r="L137" i="164"/>
  <c r="M204" i="162"/>
  <c r="M174" i="164"/>
  <c r="C31" i="65"/>
  <c r="C35" i="65" s="1"/>
  <c r="D35" i="65"/>
  <c r="G31" i="65"/>
  <c r="G35" i="65" s="1"/>
  <c r="H35" i="65"/>
  <c r="H55" i="65" s="1"/>
  <c r="F57" i="65"/>
  <c r="F58" i="65" s="1"/>
  <c r="E55" i="65"/>
  <c r="D35" i="13"/>
  <c r="C31" i="13"/>
  <c r="C35" i="13" s="1"/>
  <c r="G31" i="13"/>
  <c r="G35" i="13" s="1"/>
  <c r="H35" i="13"/>
  <c r="H55" i="13" s="1"/>
  <c r="F31" i="13"/>
  <c r="M197" i="122"/>
  <c r="N43" i="165"/>
  <c r="O43" i="165"/>
  <c r="O50" i="163"/>
  <c r="N50" i="163"/>
  <c r="N143" i="164"/>
  <c r="O143" i="164"/>
  <c r="O171" i="162"/>
  <c r="N171" i="162"/>
  <c r="H38" i="46"/>
  <c r="H35" i="46"/>
  <c r="H43" i="46"/>
  <c r="O11" i="122" l="1"/>
  <c r="I38" i="46" s="1"/>
  <c r="G31" i="46"/>
  <c r="G10" i="122"/>
  <c r="F36" i="46" s="1"/>
  <c r="G10" i="164"/>
  <c r="F41" i="46" s="1"/>
  <c r="G11" i="162"/>
  <c r="I31" i="46" s="1"/>
  <c r="M165" i="162"/>
  <c r="M189" i="122"/>
  <c r="G34" i="46"/>
  <c r="G11" i="164"/>
  <c r="I41" i="46" s="1"/>
  <c r="M37" i="165"/>
  <c r="M137" i="164"/>
  <c r="G11" i="122"/>
  <c r="I36" i="46" s="1"/>
  <c r="M44" i="163"/>
  <c r="G11" i="163"/>
  <c r="I34" i="46" s="1"/>
  <c r="G11" i="165"/>
  <c r="I44" i="46" s="1"/>
  <c r="G44" i="46"/>
  <c r="O8" i="169"/>
  <c r="M91" i="169"/>
  <c r="O83" i="169"/>
  <c r="M83" i="169" s="1"/>
  <c r="G9" i="169"/>
  <c r="G55" i="65"/>
  <c r="H57" i="65"/>
  <c r="H58" i="65" s="1"/>
  <c r="F59" i="65"/>
  <c r="E59" i="65"/>
  <c r="F60" i="65"/>
  <c r="E58" i="65"/>
  <c r="D56" i="65"/>
  <c r="D55" i="65"/>
  <c r="H58" i="13"/>
  <c r="G55" i="13"/>
  <c r="H57" i="13"/>
  <c r="E31" i="13"/>
  <c r="E35" i="13" s="1"/>
  <c r="F35" i="13"/>
  <c r="F55" i="13" s="1"/>
  <c r="D55" i="13"/>
  <c r="D56" i="13"/>
  <c r="O52" i="163"/>
  <c r="O145" i="164"/>
  <c r="O45" i="165"/>
  <c r="O173" i="162"/>
  <c r="H40" i="46" l="1"/>
  <c r="H46" i="46" s="1"/>
  <c r="O11" i="169"/>
  <c r="I40" i="46" s="1"/>
  <c r="G39" i="46"/>
  <c r="G11" i="169"/>
  <c r="I39" i="46" s="1"/>
  <c r="G10" i="169"/>
  <c r="F39" i="46" s="1"/>
  <c r="H60" i="65"/>
  <c r="G58" i="65"/>
  <c r="H59" i="65"/>
  <c r="G59" i="65"/>
  <c r="D57" i="65"/>
  <c r="D58" i="65" s="1"/>
  <c r="C59" i="65" s="1"/>
  <c r="C55" i="65"/>
  <c r="E55" i="13"/>
  <c r="F57" i="13"/>
  <c r="F58" i="13" s="1"/>
  <c r="C55" i="13"/>
  <c r="D57" i="13"/>
  <c r="D58" i="13" s="1"/>
  <c r="H59" i="13"/>
  <c r="H60" i="13"/>
  <c r="G58" i="13"/>
  <c r="G59" i="13"/>
  <c r="O9" i="164"/>
  <c r="M145" i="164"/>
  <c r="O9" i="162"/>
  <c r="M173" i="162"/>
  <c r="O9" i="165"/>
  <c r="M45" i="165"/>
  <c r="O9" i="163"/>
  <c r="M52" i="163"/>
  <c r="D60" i="65" l="1"/>
  <c r="D62" i="65" s="1"/>
  <c r="C58" i="65"/>
  <c r="D59" i="65"/>
  <c r="D60" i="13"/>
  <c r="C59" i="13"/>
  <c r="C58" i="13"/>
  <c r="D59" i="13"/>
  <c r="E59" i="13"/>
  <c r="F59" i="13"/>
  <c r="F60" i="13"/>
  <c r="E58" i="13"/>
  <c r="F46" i="46"/>
  <c r="G43" i="46"/>
  <c r="O11" i="164"/>
  <c r="I43" i="46" s="1"/>
  <c r="G35" i="46"/>
  <c r="O11" i="163"/>
  <c r="I35" i="46" s="1"/>
  <c r="G45" i="46"/>
  <c r="O11" i="165"/>
  <c r="I45" i="46" s="1"/>
  <c r="G33" i="46"/>
  <c r="O11" i="162"/>
  <c r="I33" i="46" s="1"/>
  <c r="D62" i="13" l="1"/>
  <c r="A22" i="13" s="1"/>
  <c r="A22" i="65"/>
  <c r="D14" i="115"/>
  <c r="G46" i="46"/>
  <c r="I46" i="46" s="1"/>
  <c r="P156" i="164" l="1"/>
  <c r="Q156" i="164" s="1"/>
  <c r="P155" i="164"/>
  <c r="Q155" i="164" s="1"/>
  <c r="P154" i="164"/>
  <c r="Q154" i="164" s="1"/>
  <c r="P153" i="164"/>
  <c r="Q153" i="164" s="1"/>
  <c r="P157" i="164"/>
  <c r="Q157" i="164" s="1"/>
  <c r="P183" i="162"/>
  <c r="Q183" i="162" s="1"/>
  <c r="P182" i="162"/>
  <c r="Q182" i="162" s="1"/>
  <c r="P185" i="162"/>
  <c r="Q185" i="162" s="1"/>
  <c r="P181" i="162"/>
  <c r="Q181" i="162" s="1"/>
  <c r="P184" i="162"/>
  <c r="Q184" i="162" s="1"/>
  <c r="P202" i="162"/>
  <c r="Q202" i="162" s="1"/>
  <c r="P197" i="162"/>
  <c r="Q197" i="162" s="1"/>
  <c r="P196" i="162"/>
  <c r="Q196" i="162" s="1"/>
  <c r="P200" i="162"/>
  <c r="Q200" i="162" s="1"/>
  <c r="P198" i="162"/>
  <c r="Q198" i="162" s="1"/>
  <c r="P199" i="162"/>
  <c r="Q199" i="162" s="1"/>
  <c r="P201" i="162"/>
  <c r="Q201" i="162" s="1"/>
  <c r="P195" i="162"/>
  <c r="Q195" i="162" s="1"/>
  <c r="P212" i="122"/>
  <c r="Q212" i="122" s="1"/>
  <c r="P211" i="122"/>
  <c r="Q211" i="122" s="1"/>
  <c r="P210" i="122"/>
  <c r="Q210" i="122" s="1"/>
  <c r="P209" i="122"/>
  <c r="Q209" i="122" s="1"/>
  <c r="P206" i="122"/>
  <c r="Q206" i="122" s="1"/>
  <c r="P208" i="122"/>
  <c r="Q208" i="122" s="1"/>
  <c r="P205" i="122"/>
  <c r="Q205" i="122" s="1"/>
  <c r="P207" i="122"/>
  <c r="Q207" i="122" s="1"/>
  <c r="P43" i="122"/>
  <c r="Q43" i="122" s="1"/>
  <c r="P120" i="122"/>
  <c r="Q120" i="122" s="1"/>
  <c r="P103" i="162"/>
  <c r="Q103" i="162" s="1"/>
  <c r="P36" i="169"/>
  <c r="Q36" i="169" s="1"/>
  <c r="P89" i="162"/>
  <c r="Q89" i="162" s="1"/>
  <c r="P27" i="122"/>
  <c r="Q27" i="122" s="1"/>
  <c r="P62" i="122"/>
  <c r="Q62" i="122" s="1"/>
  <c r="P73" i="122"/>
  <c r="Q73" i="122" s="1"/>
  <c r="P104" i="122"/>
  <c r="Q104" i="122" s="1"/>
  <c r="P77" i="122"/>
  <c r="Q77" i="122" s="1"/>
  <c r="P99" i="122"/>
  <c r="Q99" i="122" s="1"/>
  <c r="P31" i="165"/>
  <c r="Q31" i="165" s="1"/>
  <c r="P65" i="162"/>
  <c r="Q65" i="162" s="1"/>
  <c r="P168" i="122"/>
  <c r="Q168" i="122" s="1"/>
  <c r="P108" i="162"/>
  <c r="Q108" i="162" s="1"/>
  <c r="P133" i="122"/>
  <c r="Q133" i="122" s="1"/>
  <c r="P28" i="163"/>
  <c r="Q28" i="163" s="1"/>
  <c r="P146" i="122"/>
  <c r="Q146" i="122" s="1"/>
  <c r="P148" i="122"/>
  <c r="Q148" i="122" s="1"/>
  <c r="P61" i="122"/>
  <c r="Q61" i="122" s="1"/>
  <c r="P33" i="165"/>
  <c r="Q33" i="165" s="1"/>
  <c r="P115" i="122"/>
  <c r="Q115" i="122" s="1"/>
  <c r="P71" i="122"/>
  <c r="Q71" i="122" s="1"/>
  <c r="P23" i="164"/>
  <c r="Q23" i="164" s="1"/>
  <c r="P75" i="162"/>
  <c r="Q75" i="162" s="1"/>
  <c r="P90" i="164"/>
  <c r="Q90" i="164" s="1"/>
  <c r="P24" i="165"/>
  <c r="Q24" i="165" s="1"/>
  <c r="P90" i="122"/>
  <c r="Q90" i="122" s="1"/>
  <c r="P100" i="122"/>
  <c r="Q100" i="122" s="1"/>
  <c r="P42" i="164"/>
  <c r="Q42" i="164" s="1"/>
  <c r="P41" i="122"/>
  <c r="Q41" i="122" s="1"/>
  <c r="P142" i="122"/>
  <c r="Q142" i="122" s="1"/>
  <c r="P104" i="164"/>
  <c r="Q104" i="164" s="1"/>
  <c r="P42" i="163"/>
  <c r="Q42" i="163" s="1"/>
  <c r="P27" i="165"/>
  <c r="Q27" i="165" s="1"/>
  <c r="P54" i="162"/>
  <c r="Q54" i="162" s="1"/>
  <c r="P71" i="162"/>
  <c r="Q71" i="162" s="1"/>
  <c r="P59" i="122"/>
  <c r="Q59" i="122" s="1"/>
  <c r="P150" i="122"/>
  <c r="Q150" i="122" s="1"/>
  <c r="P124" i="164"/>
  <c r="Q124" i="164" s="1"/>
  <c r="P140" i="122"/>
  <c r="Q140" i="122" s="1"/>
  <c r="P43" i="165"/>
  <c r="Q43" i="165" s="1"/>
  <c r="Q45" i="165" s="1"/>
  <c r="O14" i="165" s="1"/>
  <c r="P79" i="162"/>
  <c r="Q79" i="162" s="1"/>
  <c r="P31" i="163"/>
  <c r="Q31" i="163" s="1"/>
  <c r="P87" i="162"/>
  <c r="Q87" i="162" s="1"/>
  <c r="P91" i="122"/>
  <c r="Q91" i="122" s="1"/>
  <c r="P112" i="122"/>
  <c r="Q112" i="122" s="1"/>
  <c r="P186" i="122"/>
  <c r="Q186" i="122" s="1"/>
  <c r="P97" i="122"/>
  <c r="Q97" i="122" s="1"/>
  <c r="P24" i="162"/>
  <c r="Q24" i="162" s="1"/>
  <c r="P120" i="164"/>
  <c r="Q120" i="164" s="1"/>
  <c r="P78" i="122"/>
  <c r="Q78" i="122" s="1"/>
  <c r="P72" i="162"/>
  <c r="Q72" i="162" s="1"/>
  <c r="P118" i="122"/>
  <c r="Q118" i="122" s="1"/>
  <c r="P96" i="162"/>
  <c r="Q96" i="162" s="1"/>
  <c r="P65" i="122"/>
  <c r="Q65" i="122" s="1"/>
  <c r="P102" i="162"/>
  <c r="Q102" i="162" s="1"/>
  <c r="P88" i="122"/>
  <c r="Q88" i="122" s="1"/>
  <c r="P143" i="122"/>
  <c r="Q143" i="122" s="1"/>
  <c r="P35" i="163"/>
  <c r="Q35" i="163" s="1"/>
  <c r="P54" i="122"/>
  <c r="Q54" i="122" s="1"/>
  <c r="P67" i="169"/>
  <c r="Q67" i="169" s="1"/>
  <c r="P73" i="164"/>
  <c r="Q73" i="164" s="1"/>
  <c r="P119" i="162"/>
  <c r="Q119" i="162" s="1"/>
  <c r="P174" i="122"/>
  <c r="Q174" i="122" s="1"/>
  <c r="P183" i="122"/>
  <c r="Q183" i="122" s="1"/>
  <c r="P90" i="162"/>
  <c r="Q90" i="162" s="1"/>
  <c r="P144" i="122"/>
  <c r="Q144" i="122" s="1"/>
  <c r="P84" i="122"/>
  <c r="Q84" i="122" s="1"/>
  <c r="P101" i="162"/>
  <c r="Q101" i="162" s="1"/>
  <c r="P75" i="169"/>
  <c r="Q75" i="169" s="1"/>
  <c r="P74" i="164"/>
  <c r="Q74" i="164" s="1"/>
  <c r="P52" i="122"/>
  <c r="Q52" i="122" s="1"/>
  <c r="P154" i="122"/>
  <c r="Q154" i="122" s="1"/>
  <c r="P85" i="122"/>
  <c r="Q85" i="122" s="1"/>
  <c r="P57" i="162"/>
  <c r="Q57" i="162" s="1"/>
  <c r="D10" i="115"/>
  <c r="D13" i="115" s="1"/>
  <c r="E13" i="115" s="1"/>
  <c r="F13" i="115" s="1"/>
  <c r="P34" i="122"/>
  <c r="Q34" i="122" s="1"/>
  <c r="P46" i="122"/>
  <c r="Q46" i="122" s="1"/>
  <c r="P100" i="162"/>
  <c r="Q100" i="162" s="1"/>
  <c r="P48" i="169"/>
  <c r="Q48" i="169" s="1"/>
  <c r="P171" i="122"/>
  <c r="Q171" i="122" s="1"/>
  <c r="P172" i="122"/>
  <c r="Q172" i="122" s="1"/>
  <c r="P162" i="122"/>
  <c r="Q162" i="122" s="1"/>
  <c r="P159" i="122"/>
  <c r="Q159" i="122" s="1"/>
  <c r="P38" i="122"/>
  <c r="Q38" i="122" s="1"/>
  <c r="P46" i="162"/>
  <c r="Q46" i="162" s="1"/>
  <c r="P26" i="165"/>
  <c r="Q26" i="165" s="1"/>
  <c r="P45" i="122"/>
  <c r="Q45" i="122" s="1"/>
  <c r="P107" i="122"/>
  <c r="Q107" i="122" s="1"/>
  <c r="P50" i="163"/>
  <c r="Q50" i="163" s="1"/>
  <c r="Q52" i="163" s="1"/>
  <c r="O14" i="163" s="1"/>
  <c r="G14" i="46" s="1"/>
  <c r="P63" i="162"/>
  <c r="Q63" i="162" s="1"/>
  <c r="P76" i="169"/>
  <c r="Q76" i="169" s="1"/>
  <c r="P136" i="122"/>
  <c r="Q136" i="122" s="1"/>
  <c r="P156" i="122"/>
  <c r="Q156" i="122" s="1"/>
  <c r="P44" i="122"/>
  <c r="Q44" i="122" s="1"/>
  <c r="P109" i="122"/>
  <c r="Q109" i="122" s="1"/>
  <c r="P75" i="122"/>
  <c r="Q75" i="122" s="1"/>
  <c r="P113" i="164"/>
  <c r="Q113" i="164" s="1"/>
  <c r="P42" i="122"/>
  <c r="Q42" i="122" s="1"/>
  <c r="P173" i="122"/>
  <c r="Q173" i="122" s="1"/>
  <c r="P70" i="162"/>
  <c r="Q70" i="162" s="1"/>
  <c r="P82" i="122"/>
  <c r="Q82" i="122" s="1"/>
  <c r="P66" i="162"/>
  <c r="Q66" i="162" s="1"/>
  <c r="P153" i="122"/>
  <c r="Q153" i="122" s="1"/>
  <c r="P68" i="164"/>
  <c r="Q68" i="164" s="1"/>
  <c r="P76" i="122"/>
  <c r="Q76" i="122" s="1"/>
  <c r="P131" i="122"/>
  <c r="Q131" i="122" s="1"/>
  <c r="P98" i="122"/>
  <c r="Q98" i="122" s="1"/>
  <c r="P30" i="162"/>
  <c r="Q30" i="162" s="1"/>
  <c r="P171" i="162"/>
  <c r="Q171" i="162" s="1"/>
  <c r="Q173" i="162" s="1"/>
  <c r="O14" i="162" s="1"/>
  <c r="P69" i="169"/>
  <c r="Q69" i="169" s="1"/>
  <c r="P40" i="162"/>
  <c r="Q40" i="162" s="1"/>
  <c r="P151" i="122"/>
  <c r="Q151" i="122" s="1"/>
  <c r="P51" i="122"/>
  <c r="Q51" i="122" s="1"/>
  <c r="P33" i="162"/>
  <c r="Q33" i="162" s="1"/>
  <c r="P49" i="122"/>
  <c r="Q49" i="122" s="1"/>
  <c r="P28" i="165"/>
  <c r="Q28" i="165" s="1"/>
  <c r="P163" i="122"/>
  <c r="Q163" i="122" s="1"/>
  <c r="P150" i="162"/>
  <c r="Q150" i="162" s="1"/>
  <c r="P109" i="162"/>
  <c r="Q109" i="162" s="1"/>
  <c r="P164" i="122"/>
  <c r="Q164" i="122" s="1"/>
  <c r="P56" i="162"/>
  <c r="Q56" i="162" s="1"/>
  <c r="P35" i="165"/>
  <c r="Q35" i="165" s="1"/>
  <c r="P79" i="164"/>
  <c r="Q79" i="164" s="1"/>
  <c r="P53" i="162"/>
  <c r="Q53" i="162" s="1"/>
  <c r="P121" i="162"/>
  <c r="Q121" i="162" s="1"/>
  <c r="P35" i="162"/>
  <c r="Q35" i="162" s="1"/>
  <c r="P78" i="162"/>
  <c r="Q78" i="162" s="1"/>
  <c r="P120" i="162"/>
  <c r="Q120" i="162" s="1"/>
  <c r="P80" i="122"/>
  <c r="Q80" i="122" s="1"/>
  <c r="P99" i="164"/>
  <c r="Q99" i="164" s="1"/>
  <c r="P137" i="122"/>
  <c r="Q137" i="122" s="1"/>
  <c r="P38" i="163"/>
  <c r="Q38" i="163" s="1"/>
  <c r="P101" i="122"/>
  <c r="Q101" i="122" s="1"/>
  <c r="P178" i="122"/>
  <c r="Q178" i="122" s="1"/>
  <c r="P71" i="164"/>
  <c r="Q71" i="164" s="1"/>
  <c r="P29" i="169"/>
  <c r="Q29" i="169" s="1"/>
  <c r="P36" i="163"/>
  <c r="Q36" i="163" s="1"/>
  <c r="P41" i="163"/>
  <c r="Q41" i="163" s="1"/>
  <c r="P37" i="163"/>
  <c r="Q37" i="163" s="1"/>
  <c r="P161" i="162"/>
  <c r="Q161" i="162" s="1"/>
  <c r="P89" i="164"/>
  <c r="Q89" i="164" s="1"/>
  <c r="P166" i="122"/>
  <c r="Q166" i="122" s="1"/>
  <c r="P89" i="122"/>
  <c r="Q89" i="122" s="1"/>
  <c r="P74" i="162"/>
  <c r="Q74" i="162" s="1"/>
  <c r="P135" i="122"/>
  <c r="Q135" i="122" s="1"/>
  <c r="P24" i="163"/>
  <c r="Q24" i="163" s="1"/>
  <c r="P39" i="162"/>
  <c r="Q39" i="162" s="1"/>
  <c r="P87" i="122"/>
  <c r="Q87" i="122" s="1"/>
  <c r="P99" i="162"/>
  <c r="Q99" i="162" s="1"/>
  <c r="P102" i="122"/>
  <c r="Q102" i="122" s="1"/>
  <c r="P49" i="169"/>
  <c r="Q49" i="169" s="1"/>
  <c r="P80" i="162"/>
  <c r="Q80" i="162" s="1"/>
  <c r="P83" i="122"/>
  <c r="Q83" i="122" s="1"/>
  <c r="P30" i="165"/>
  <c r="Q30" i="165" s="1"/>
  <c r="P132" i="122"/>
  <c r="Q132" i="122" s="1"/>
  <c r="P126" i="122"/>
  <c r="Q126" i="122" s="1"/>
  <c r="P44" i="169"/>
  <c r="Q44" i="169" s="1"/>
  <c r="P134" i="162"/>
  <c r="Q134" i="162" s="1"/>
  <c r="P59" i="162"/>
  <c r="Q59" i="162" s="1"/>
  <c r="P175" i="122"/>
  <c r="Q175" i="122" s="1"/>
  <c r="P128" i="122"/>
  <c r="Q128" i="122" s="1"/>
  <c r="P67" i="162"/>
  <c r="Q67" i="162" s="1"/>
  <c r="P30" i="169"/>
  <c r="Q30" i="169" s="1"/>
  <c r="P66" i="164"/>
  <c r="Q66" i="164" s="1"/>
  <c r="P31" i="169"/>
  <c r="Q31" i="169" s="1"/>
  <c r="P74" i="122"/>
  <c r="Q74" i="122" s="1"/>
  <c r="P47" i="164"/>
  <c r="Q47" i="164" s="1"/>
  <c r="P117" i="162"/>
  <c r="Q117" i="162" s="1"/>
  <c r="P181" i="122"/>
  <c r="Q181" i="122" s="1"/>
  <c r="P73" i="162"/>
  <c r="Q73" i="162" s="1"/>
  <c r="P110" i="162"/>
  <c r="Q110" i="162" s="1"/>
  <c r="P135" i="162"/>
  <c r="Q135" i="162" s="1"/>
  <c r="P80" i="169"/>
  <c r="Q80" i="169" s="1"/>
  <c r="P135" i="164"/>
  <c r="Q135" i="164" s="1"/>
  <c r="P95" i="164"/>
  <c r="Q95" i="164" s="1"/>
  <c r="P106" i="162"/>
  <c r="Q106" i="162" s="1"/>
  <c r="P27" i="163"/>
  <c r="Q27" i="163" s="1"/>
  <c r="P182" i="122"/>
  <c r="Q182" i="122" s="1"/>
  <c r="P86" i="122"/>
  <c r="Q86" i="122" s="1"/>
  <c r="P165" i="122"/>
  <c r="Q165" i="122" s="1"/>
  <c r="P30" i="122"/>
  <c r="Q30" i="122" s="1"/>
  <c r="P67" i="122"/>
  <c r="Q67" i="122" s="1"/>
  <c r="P29" i="163"/>
  <c r="Q29" i="163" s="1"/>
  <c r="P83" i="164"/>
  <c r="Q83" i="164" s="1"/>
  <c r="P64" i="122"/>
  <c r="Q64" i="122" s="1"/>
  <c r="P25" i="163"/>
  <c r="Q25" i="163" s="1"/>
  <c r="P184" i="122"/>
  <c r="Q184" i="122" s="1"/>
  <c r="P96" i="164"/>
  <c r="Q96" i="164" s="1"/>
  <c r="P140" i="162"/>
  <c r="Q140" i="162" s="1"/>
  <c r="P69" i="162"/>
  <c r="Q69" i="162" s="1"/>
  <c r="P71" i="169"/>
  <c r="Q71" i="169" s="1"/>
  <c r="P145" i="122"/>
  <c r="Q145" i="122" s="1"/>
  <c r="P48" i="122"/>
  <c r="Q48" i="122" s="1"/>
  <c r="P138" i="162"/>
  <c r="Q138" i="162" s="1"/>
  <c r="P26" i="122"/>
  <c r="Q26" i="122" s="1"/>
  <c r="P82" i="164"/>
  <c r="Q82" i="164" s="1"/>
  <c r="P56" i="164"/>
  <c r="Q56" i="164" s="1"/>
  <c r="P70" i="122"/>
  <c r="Q70" i="122" s="1"/>
  <c r="P62" i="164"/>
  <c r="Q62" i="164" s="1"/>
  <c r="P85" i="162"/>
  <c r="Q85" i="162" s="1"/>
  <c r="P117" i="122"/>
  <c r="Q117" i="122" s="1"/>
  <c r="P126" i="164"/>
  <c r="Q126" i="164" s="1"/>
  <c r="P116" i="122"/>
  <c r="Q116" i="122" s="1"/>
  <c r="P61" i="164"/>
  <c r="Q61" i="164" s="1"/>
  <c r="P34" i="162"/>
  <c r="Q34" i="162" s="1"/>
  <c r="P94" i="162"/>
  <c r="Q94" i="162" s="1"/>
  <c r="P51" i="162"/>
  <c r="Q51" i="162" s="1"/>
  <c r="P149" i="122"/>
  <c r="Q149" i="122" s="1"/>
  <c r="P43" i="169"/>
  <c r="Q43" i="169" s="1"/>
  <c r="P95" i="162"/>
  <c r="Q95" i="162" s="1"/>
  <c r="P121" i="122"/>
  <c r="Q121" i="122" s="1"/>
  <c r="P81" i="122"/>
  <c r="Q81" i="122" s="1"/>
  <c r="P145" i="162"/>
  <c r="Q145" i="162" s="1"/>
  <c r="P37" i="122"/>
  <c r="Q37" i="122" s="1"/>
  <c r="P64" i="162"/>
  <c r="Q64" i="162" s="1"/>
  <c r="P160" i="122"/>
  <c r="Q160" i="122" s="1"/>
  <c r="P134" i="122"/>
  <c r="Q134" i="122" s="1"/>
  <c r="P121" i="164"/>
  <c r="Q121" i="164" s="1"/>
  <c r="P172" i="164"/>
  <c r="Q172" i="164" s="1"/>
  <c r="P151" i="162"/>
  <c r="Q151" i="162" s="1"/>
  <c r="P34" i="164"/>
  <c r="Q34" i="164" s="1"/>
  <c r="P35" i="122"/>
  <c r="Q35" i="122" s="1"/>
  <c r="P88" i="162"/>
  <c r="Q88" i="162" s="1"/>
  <c r="P39" i="163"/>
  <c r="Q39" i="163" s="1"/>
  <c r="P33" i="122"/>
  <c r="Q33" i="122" s="1"/>
  <c r="P123" i="162"/>
  <c r="Q123" i="162" s="1"/>
  <c r="P98" i="162"/>
  <c r="Q98" i="162" s="1"/>
  <c r="P40" i="122"/>
  <c r="Q40" i="122" s="1"/>
  <c r="P68" i="162"/>
  <c r="Q68" i="162" s="1"/>
  <c r="P58" i="162"/>
  <c r="Q58" i="162" s="1"/>
  <c r="P30" i="164"/>
  <c r="Q30" i="164" s="1"/>
  <c r="P55" i="122"/>
  <c r="Q55" i="122" s="1"/>
  <c r="P127" i="164"/>
  <c r="Q127" i="164" s="1"/>
  <c r="P37" i="162"/>
  <c r="Q37" i="162" s="1"/>
  <c r="P158" i="122"/>
  <c r="Q158" i="122" s="1"/>
  <c r="P129" i="162"/>
  <c r="Q129" i="162" s="1"/>
  <c r="P24" i="122"/>
  <c r="Q24" i="122" s="1"/>
  <c r="P93" i="164"/>
  <c r="Q93" i="164" s="1"/>
  <c r="P116" i="164"/>
  <c r="Q116" i="164" s="1"/>
  <c r="P34" i="165"/>
  <c r="Q34" i="165" s="1"/>
  <c r="P39" i="122"/>
  <c r="Q39" i="122" s="1"/>
  <c r="P113" i="122"/>
  <c r="Q113" i="122" s="1"/>
  <c r="P170" i="122"/>
  <c r="Q170" i="122" s="1"/>
  <c r="P28" i="122"/>
  <c r="Q28" i="122" s="1"/>
  <c r="P141" i="122"/>
  <c r="Q141" i="122" s="1"/>
  <c r="P31" i="122"/>
  <c r="Q31" i="122" s="1"/>
  <c r="P117" i="164"/>
  <c r="Q117" i="164" s="1"/>
  <c r="P63" i="122"/>
  <c r="Q63" i="122" s="1"/>
  <c r="P89" i="169"/>
  <c r="Q89" i="169" s="1"/>
  <c r="Q91" i="169" s="1"/>
  <c r="O14" i="169" s="1"/>
  <c r="G19" i="46" s="1"/>
  <c r="P25" i="122"/>
  <c r="Q25" i="122" s="1"/>
  <c r="P26" i="164"/>
  <c r="Q26" i="164" s="1"/>
  <c r="P139" i="122"/>
  <c r="Q139" i="122" s="1"/>
  <c r="P41" i="164"/>
  <c r="Q41" i="164" s="1"/>
  <c r="P23" i="165"/>
  <c r="Q23" i="165" s="1"/>
  <c r="P62" i="162"/>
  <c r="Q62" i="162" s="1"/>
  <c r="P29" i="164"/>
  <c r="Q29" i="164" s="1"/>
  <c r="P23" i="122"/>
  <c r="Q23" i="122" s="1"/>
  <c r="P169" i="122"/>
  <c r="Q169" i="122" s="1"/>
  <c r="P142" i="162"/>
  <c r="Q142" i="162" s="1"/>
  <c r="P81" i="162"/>
  <c r="Q81" i="162" s="1"/>
  <c r="P103" i="164"/>
  <c r="Q103" i="164" s="1"/>
  <c r="P127" i="162"/>
  <c r="Q127" i="162" s="1"/>
  <c r="P40" i="169"/>
  <c r="Q40" i="169" s="1"/>
  <c r="P96" i="122"/>
  <c r="Q96" i="122" s="1"/>
  <c r="P38" i="169"/>
  <c r="Q38" i="169" s="1"/>
  <c r="P72" i="164"/>
  <c r="Q72" i="164" s="1"/>
  <c r="P157" i="122"/>
  <c r="Q157" i="122" s="1"/>
  <c r="P41" i="162"/>
  <c r="Q41" i="162" s="1"/>
  <c r="P83" i="162"/>
  <c r="Q83" i="162" s="1"/>
  <c r="P118" i="164"/>
  <c r="Q118" i="164" s="1"/>
  <c r="P80" i="164"/>
  <c r="Q80" i="164" s="1"/>
  <c r="P134" i="164"/>
  <c r="Q134" i="164" s="1"/>
  <c r="P95" i="122"/>
  <c r="Q95" i="122" s="1"/>
  <c r="P143" i="164"/>
  <c r="Q143" i="164" s="1"/>
  <c r="Q145" i="164" s="1"/>
  <c r="O14" i="164" s="1"/>
  <c r="P86" i="162"/>
  <c r="Q86" i="162" s="1"/>
  <c r="P107" i="164"/>
  <c r="Q107" i="164" s="1"/>
  <c r="P136" i="162"/>
  <c r="Q136" i="162" s="1"/>
  <c r="P157" i="162"/>
  <c r="Q157" i="162" s="1"/>
  <c r="P114" i="162"/>
  <c r="Q114" i="162" s="1"/>
  <c r="P77" i="162"/>
  <c r="Q77" i="162" s="1"/>
  <c r="P94" i="122"/>
  <c r="Q94" i="122" s="1"/>
  <c r="P129" i="122"/>
  <c r="Q129" i="122" s="1"/>
  <c r="P129" i="164"/>
  <c r="Q129" i="164" s="1"/>
  <c r="P47" i="122"/>
  <c r="Q47" i="122" s="1"/>
  <c r="P51" i="164"/>
  <c r="Q51" i="164" s="1"/>
  <c r="P106" i="122"/>
  <c r="Q106" i="122" s="1"/>
  <c r="P111" i="164"/>
  <c r="Q111" i="164" s="1"/>
  <c r="P25" i="164"/>
  <c r="Q25" i="164" s="1"/>
  <c r="P32" i="169"/>
  <c r="Q32" i="169" s="1"/>
  <c r="P38" i="162"/>
  <c r="Q38" i="162" s="1"/>
  <c r="P58" i="164"/>
  <c r="Q58" i="164" s="1"/>
  <c r="P132" i="162"/>
  <c r="Q132" i="162" s="1"/>
  <c r="P98" i="164"/>
  <c r="Q98" i="164" s="1"/>
  <c r="P63" i="164"/>
  <c r="Q63" i="164" s="1"/>
  <c r="P119" i="164"/>
  <c r="Q119" i="164" s="1"/>
  <c r="P47" i="169"/>
  <c r="Q47" i="169" s="1"/>
  <c r="P70" i="164"/>
  <c r="Q70" i="164" s="1"/>
  <c r="P154" i="162"/>
  <c r="Q154" i="162" s="1"/>
  <c r="P60" i="169"/>
  <c r="Q60" i="169" s="1"/>
  <c r="P29" i="122"/>
  <c r="Q29" i="122" s="1"/>
  <c r="P146" i="162"/>
  <c r="Q146" i="162" s="1"/>
  <c r="P65" i="164"/>
  <c r="Q65" i="164" s="1"/>
  <c r="P152" i="122"/>
  <c r="Q152" i="122" s="1"/>
  <c r="P37" i="164"/>
  <c r="Q37" i="164" s="1"/>
  <c r="P179" i="122"/>
  <c r="Q179" i="122" s="1"/>
  <c r="P122" i="162"/>
  <c r="Q122" i="162" s="1"/>
  <c r="P54" i="169"/>
  <c r="Q54" i="169" s="1"/>
  <c r="P118" i="162"/>
  <c r="Q118" i="162" s="1"/>
  <c r="P60" i="162"/>
  <c r="Q60" i="162" s="1"/>
  <c r="P109" i="164"/>
  <c r="Q109" i="164" s="1"/>
  <c r="P42" i="162"/>
  <c r="Q42" i="162" s="1"/>
  <c r="P33" i="169"/>
  <c r="Q33" i="169" s="1"/>
  <c r="P33" i="163"/>
  <c r="Q33" i="163" s="1"/>
  <c r="P152" i="162"/>
  <c r="Q152" i="162" s="1"/>
  <c r="P148" i="162"/>
  <c r="Q148" i="162" s="1"/>
  <c r="P29" i="162"/>
  <c r="Q29" i="162" s="1"/>
  <c r="P66" i="169"/>
  <c r="Q66" i="169" s="1"/>
  <c r="P93" i="162"/>
  <c r="Q93" i="162" s="1"/>
  <c r="P49" i="164"/>
  <c r="Q49" i="164" s="1"/>
  <c r="P147" i="122"/>
  <c r="Q147" i="122" s="1"/>
  <c r="P112" i="162"/>
  <c r="Q112" i="162" s="1"/>
  <c r="P31" i="162"/>
  <c r="Q31" i="162" s="1"/>
  <c r="P79" i="169"/>
  <c r="Q79" i="169" s="1"/>
  <c r="P50" i="164"/>
  <c r="Q50" i="164" s="1"/>
  <c r="P40" i="164"/>
  <c r="Q40" i="164" s="1"/>
  <c r="P97" i="162"/>
  <c r="Q97" i="162" s="1"/>
  <c r="P106" i="164"/>
  <c r="Q106" i="164" s="1"/>
  <c r="P116" i="162"/>
  <c r="Q116" i="162" s="1"/>
  <c r="P46" i="169"/>
  <c r="Q46" i="169" s="1"/>
  <c r="P110" i="164"/>
  <c r="Q110" i="164" s="1"/>
  <c r="P156" i="162"/>
  <c r="Q156" i="162" s="1"/>
  <c r="P69" i="122"/>
  <c r="Q69" i="122" s="1"/>
  <c r="P60" i="122"/>
  <c r="Q60" i="122" s="1"/>
  <c r="P72" i="169"/>
  <c r="Q72" i="169" s="1"/>
  <c r="P55" i="164"/>
  <c r="Q55" i="164" s="1"/>
  <c r="P160" i="162"/>
  <c r="Q160" i="162" s="1"/>
  <c r="P29" i="165"/>
  <c r="Q29" i="165" s="1"/>
  <c r="P34" i="169"/>
  <c r="Q34" i="169" s="1"/>
  <c r="P122" i="164"/>
  <c r="Q122" i="164" s="1"/>
  <c r="P126" i="162"/>
  <c r="Q126" i="162" s="1"/>
  <c r="P167" i="122"/>
  <c r="Q167" i="122" s="1"/>
  <c r="P76" i="162"/>
  <c r="Q76" i="162" s="1"/>
  <c r="P108" i="122"/>
  <c r="Q108" i="122" s="1"/>
  <c r="P53" i="164"/>
  <c r="Q53" i="164" s="1"/>
  <c r="P81" i="164"/>
  <c r="Q81" i="164" s="1"/>
  <c r="P27" i="164"/>
  <c r="Q27" i="164" s="1"/>
  <c r="P187" i="122"/>
  <c r="Q187" i="122" s="1"/>
  <c r="P73" i="169"/>
  <c r="Q73" i="169" s="1"/>
  <c r="P60" i="164"/>
  <c r="Q60" i="164" s="1"/>
  <c r="P155" i="162"/>
  <c r="Q155" i="162" s="1"/>
  <c r="P107" i="162"/>
  <c r="Q107" i="162" s="1"/>
  <c r="P42" i="169"/>
  <c r="Q42" i="169" s="1"/>
  <c r="P31" i="164"/>
  <c r="Q31" i="164" s="1"/>
  <c r="P159" i="162"/>
  <c r="Q159" i="162" s="1"/>
  <c r="P155" i="122"/>
  <c r="Q155" i="122" s="1"/>
  <c r="P51" i="169"/>
  <c r="Q51" i="169" s="1"/>
  <c r="P84" i="164"/>
  <c r="Q84" i="164" s="1"/>
  <c r="P158" i="162"/>
  <c r="Q158" i="162" s="1"/>
  <c r="P185" i="122"/>
  <c r="Q185" i="122" s="1"/>
  <c r="P119" i="122"/>
  <c r="Q119" i="122" s="1"/>
  <c r="P56" i="122"/>
  <c r="Q56" i="122" s="1"/>
  <c r="P177" i="122"/>
  <c r="Q177" i="122" s="1"/>
  <c r="P162" i="162"/>
  <c r="Q162" i="162" s="1"/>
  <c r="P68" i="122"/>
  <c r="Q68" i="122" s="1"/>
  <c r="P77" i="169"/>
  <c r="Q77" i="169" s="1"/>
  <c r="P25" i="165"/>
  <c r="Q25" i="165" s="1"/>
  <c r="P169" i="164"/>
  <c r="Q169" i="164" s="1"/>
  <c r="P44" i="164"/>
  <c r="Q44" i="164" s="1"/>
  <c r="P45" i="169"/>
  <c r="Q45" i="169" s="1"/>
  <c r="P75" i="164"/>
  <c r="Q75" i="164" s="1"/>
  <c r="P57" i="122"/>
  <c r="Q57" i="122" s="1"/>
  <c r="P41" i="169"/>
  <c r="Q41" i="169" s="1"/>
  <c r="P69" i="164"/>
  <c r="Q69" i="164" s="1"/>
  <c r="P36" i="162"/>
  <c r="Q36" i="162" s="1"/>
  <c r="P30" i="163"/>
  <c r="Q30" i="163" s="1"/>
  <c r="P63" i="169"/>
  <c r="Q63" i="169" s="1"/>
  <c r="P43" i="164"/>
  <c r="Q43" i="164" s="1"/>
  <c r="P124" i="122"/>
  <c r="Q124" i="122" s="1"/>
  <c r="P104" i="162"/>
  <c r="Q104" i="162" s="1"/>
  <c r="P92" i="162"/>
  <c r="Q92" i="162" s="1"/>
  <c r="P130" i="122"/>
  <c r="Q130" i="122" s="1"/>
  <c r="P76" i="164"/>
  <c r="Q76" i="164" s="1"/>
  <c r="P128" i="162"/>
  <c r="Q128" i="162" s="1"/>
  <c r="P32" i="165"/>
  <c r="Q32" i="165" s="1"/>
  <c r="P23" i="169"/>
  <c r="Q23" i="169" s="1"/>
  <c r="P67" i="164"/>
  <c r="Q67" i="164" s="1"/>
  <c r="P115" i="162"/>
  <c r="Q115" i="162" s="1"/>
  <c r="P50" i="122"/>
  <c r="Q50" i="122" s="1"/>
  <c r="P78" i="164"/>
  <c r="Q78" i="164" s="1"/>
  <c r="P84" i="162"/>
  <c r="Q84" i="162" s="1"/>
  <c r="P23" i="163"/>
  <c r="Q23" i="163" s="1"/>
  <c r="P53" i="122"/>
  <c r="Q53" i="122" s="1"/>
  <c r="P57" i="169"/>
  <c r="Q57" i="169" s="1"/>
  <c r="P110" i="122"/>
  <c r="Q110" i="122" s="1"/>
  <c r="P133" i="162"/>
  <c r="Q133" i="162" s="1"/>
  <c r="P79" i="122"/>
  <c r="Q79" i="122" s="1"/>
  <c r="P103" i="122"/>
  <c r="Q103" i="122" s="1"/>
  <c r="P93" i="122"/>
  <c r="Q93" i="122" s="1"/>
  <c r="P28" i="164"/>
  <c r="Q28" i="164" s="1"/>
  <c r="P26" i="163"/>
  <c r="Q26" i="163" s="1"/>
  <c r="P108" i="164"/>
  <c r="Q108" i="164" s="1"/>
  <c r="P50" i="169"/>
  <c r="Q50" i="169" s="1"/>
  <c r="P132" i="164"/>
  <c r="Q132" i="164" s="1"/>
  <c r="P72" i="122"/>
  <c r="Q72" i="122" s="1"/>
  <c r="P168" i="164"/>
  <c r="Q168" i="164" s="1"/>
  <c r="P35" i="169"/>
  <c r="Q35" i="169" s="1"/>
  <c r="P52" i="164"/>
  <c r="Q52" i="164" s="1"/>
  <c r="P66" i="122"/>
  <c r="Q66" i="122" s="1"/>
  <c r="P92" i="122"/>
  <c r="Q92" i="122" s="1"/>
  <c r="P74" i="169"/>
  <c r="Q74" i="169" s="1"/>
  <c r="P101" i="164"/>
  <c r="Q101" i="164" s="1"/>
  <c r="P125" i="122"/>
  <c r="Q125" i="122" s="1"/>
  <c r="P115" i="164"/>
  <c r="Q115" i="164" s="1"/>
  <c r="P48" i="162"/>
  <c r="Q48" i="162" s="1"/>
  <c r="P59" i="169"/>
  <c r="Q59" i="169" s="1"/>
  <c r="P88" i="164"/>
  <c r="Q88" i="164" s="1"/>
  <c r="P163" i="162"/>
  <c r="Q163" i="162" s="1"/>
  <c r="P26" i="162"/>
  <c r="Q26" i="162" s="1"/>
  <c r="P36" i="164"/>
  <c r="Q36" i="164" s="1"/>
  <c r="P55" i="169"/>
  <c r="Q55" i="169" s="1"/>
  <c r="P32" i="163"/>
  <c r="Q32" i="163" s="1"/>
  <c r="P161" i="122"/>
  <c r="Q161" i="122" s="1"/>
  <c r="P28" i="169"/>
  <c r="Q28" i="169" s="1"/>
  <c r="P195" i="122"/>
  <c r="Q195" i="122" s="1"/>
  <c r="Q197" i="122" s="1"/>
  <c r="O14" i="122" s="1"/>
  <c r="P130" i="164"/>
  <c r="Q130" i="164" s="1"/>
  <c r="P43" i="162"/>
  <c r="Q43" i="162" s="1"/>
  <c r="P139" i="162"/>
  <c r="Q139" i="162" s="1"/>
  <c r="P91" i="164"/>
  <c r="Q91" i="164" s="1"/>
  <c r="P44" i="162"/>
  <c r="Q44" i="162" s="1"/>
  <c r="P25" i="169"/>
  <c r="Q25" i="169" s="1"/>
  <c r="P55" i="162"/>
  <c r="Q55" i="162" s="1"/>
  <c r="P27" i="169"/>
  <c r="Q27" i="169" s="1"/>
  <c r="P70" i="169"/>
  <c r="Q70" i="169" s="1"/>
  <c r="P141" i="162"/>
  <c r="Q141" i="162" s="1"/>
  <c r="P92" i="164"/>
  <c r="Q92" i="164" s="1"/>
  <c r="P133" i="164"/>
  <c r="Q133" i="164" s="1"/>
  <c r="P64" i="169"/>
  <c r="Q64" i="169" s="1"/>
  <c r="P105" i="162"/>
  <c r="Q105" i="162" s="1"/>
  <c r="P123" i="122"/>
  <c r="Q123" i="122" s="1"/>
  <c r="P125" i="164"/>
  <c r="Q125" i="164" s="1"/>
  <c r="P94" i="164"/>
  <c r="Q94" i="164" s="1"/>
  <c r="P46" i="164"/>
  <c r="Q46" i="164" s="1"/>
  <c r="P167" i="164"/>
  <c r="Q167" i="164" s="1"/>
  <c r="P85" i="164"/>
  <c r="Q85" i="164" s="1"/>
  <c r="P127" i="122"/>
  <c r="Q127" i="122" s="1"/>
  <c r="P36" i="122"/>
  <c r="Q36" i="122" s="1"/>
  <c r="P130" i="162"/>
  <c r="Q130" i="162" s="1"/>
  <c r="P48" i="164"/>
  <c r="Q48" i="164" s="1"/>
  <c r="P56" i="169"/>
  <c r="Q56" i="169" s="1"/>
  <c r="P147" i="162"/>
  <c r="Q147" i="162" s="1"/>
  <c r="P57" i="164"/>
  <c r="Q57" i="164" s="1"/>
  <c r="P53" i="169"/>
  <c r="Q53" i="169" s="1"/>
  <c r="P105" i="164"/>
  <c r="Q105" i="164" s="1"/>
  <c r="P122" i="122"/>
  <c r="Q122" i="122" s="1"/>
  <c r="P28" i="162"/>
  <c r="Q28" i="162" s="1"/>
  <c r="P32" i="164"/>
  <c r="Q32" i="164" s="1"/>
  <c r="P125" i="162"/>
  <c r="Q125" i="162" s="1"/>
  <c r="P47" i="162"/>
  <c r="Q47" i="162" s="1"/>
  <c r="P87" i="164"/>
  <c r="Q87" i="164" s="1"/>
  <c r="P58" i="122"/>
  <c r="Q58" i="122" s="1"/>
  <c r="P40" i="163"/>
  <c r="Q40" i="163" s="1"/>
  <c r="P39" i="164"/>
  <c r="Q39" i="164" s="1"/>
  <c r="P114" i="164"/>
  <c r="Q114" i="164" s="1"/>
  <c r="P52" i="169"/>
  <c r="Q52" i="169" s="1"/>
  <c r="P52" i="162"/>
  <c r="Q52" i="162" s="1"/>
  <c r="P49" i="162"/>
  <c r="Q49" i="162" s="1"/>
  <c r="P111" i="162"/>
  <c r="Q111" i="162" s="1"/>
  <c r="P102" i="164"/>
  <c r="Q102" i="164" s="1"/>
  <c r="P62" i="169"/>
  <c r="Q62" i="169" s="1"/>
  <c r="P149" i="162"/>
  <c r="Q149" i="162" s="1"/>
  <c r="P45" i="164"/>
  <c r="Q45" i="164" s="1"/>
  <c r="P37" i="169"/>
  <c r="Q37" i="169" s="1"/>
  <c r="P32" i="122"/>
  <c r="Q32" i="122" s="1"/>
  <c r="P176" i="122"/>
  <c r="Q176" i="122" s="1"/>
  <c r="P23" i="162"/>
  <c r="Q23" i="162" s="1"/>
  <c r="P153" i="162"/>
  <c r="Q153" i="162" s="1"/>
  <c r="P33" i="164"/>
  <c r="Q33" i="164" s="1"/>
  <c r="P124" i="162"/>
  <c r="Q124" i="162" s="1"/>
  <c r="P64" i="164"/>
  <c r="Q64" i="164" s="1"/>
  <c r="P32" i="162"/>
  <c r="Q32" i="162" s="1"/>
  <c r="P77" i="164"/>
  <c r="Q77" i="164" s="1"/>
  <c r="P114" i="122"/>
  <c r="Q114" i="122" s="1"/>
  <c r="P131" i="164"/>
  <c r="Q131" i="164" s="1"/>
  <c r="P54" i="164"/>
  <c r="Q54" i="164" s="1"/>
  <c r="P58" i="169"/>
  <c r="Q58" i="169" s="1"/>
  <c r="P143" i="162"/>
  <c r="Q143" i="162" s="1"/>
  <c r="P24" i="164"/>
  <c r="Q24" i="164" s="1"/>
  <c r="P68" i="169"/>
  <c r="Q68" i="169" s="1"/>
  <c r="P82" i="162"/>
  <c r="Q82" i="162" s="1"/>
  <c r="P91" i="162"/>
  <c r="Q91" i="162" s="1"/>
  <c r="P144" i="162"/>
  <c r="Q144" i="162" s="1"/>
  <c r="P24" i="169"/>
  <c r="Q24" i="169" s="1"/>
  <c r="P180" i="122"/>
  <c r="Q180" i="122" s="1"/>
  <c r="P86" i="164"/>
  <c r="Q86" i="164" s="1"/>
  <c r="P61" i="162"/>
  <c r="Q61" i="162" s="1"/>
  <c r="P65" i="169"/>
  <c r="Q65" i="169" s="1"/>
  <c r="P61" i="169"/>
  <c r="Q61" i="169" s="1"/>
  <c r="P27" i="162"/>
  <c r="Q27" i="162" s="1"/>
  <c r="P97" i="164"/>
  <c r="Q97" i="164" s="1"/>
  <c r="P50" i="162"/>
  <c r="Q50" i="162" s="1"/>
  <c r="P137" i="162"/>
  <c r="Q137" i="162" s="1"/>
  <c r="P100" i="164"/>
  <c r="Q100" i="164" s="1"/>
  <c r="P105" i="122"/>
  <c r="Q105" i="122" s="1"/>
  <c r="P59" i="164"/>
  <c r="Q59" i="164" s="1"/>
  <c r="P128" i="164"/>
  <c r="Q128" i="164" s="1"/>
  <c r="P26" i="169"/>
  <c r="Q26" i="169" s="1"/>
  <c r="P138" i="122"/>
  <c r="Q138" i="122" s="1"/>
  <c r="P131" i="162"/>
  <c r="Q131" i="162" s="1"/>
  <c r="P81" i="169"/>
  <c r="Q81" i="169" s="1"/>
  <c r="P25" i="162"/>
  <c r="Q25" i="162" s="1"/>
  <c r="P45" i="162"/>
  <c r="Q45" i="162" s="1"/>
  <c r="P113" i="162"/>
  <c r="Q113" i="162" s="1"/>
  <c r="P78" i="169"/>
  <c r="Q78" i="169" s="1"/>
  <c r="P39" i="169"/>
  <c r="Q39" i="169" s="1"/>
  <c r="P112" i="164"/>
  <c r="Q112" i="164" s="1"/>
  <c r="P171" i="164"/>
  <c r="Q171" i="164" s="1"/>
  <c r="P35" i="164"/>
  <c r="Q35" i="164" s="1"/>
  <c r="P38" i="164"/>
  <c r="Q38" i="164" s="1"/>
  <c r="P170" i="164"/>
  <c r="Q170" i="164" s="1"/>
  <c r="P111" i="122"/>
  <c r="Q111" i="122" s="1"/>
  <c r="P34" i="163"/>
  <c r="Q34" i="163" s="1"/>
  <c r="P123" i="164"/>
  <c r="Q123" i="164" s="1"/>
  <c r="D15" i="115"/>
  <c r="E15" i="115" s="1"/>
  <c r="F15" i="115" s="1"/>
  <c r="D17" i="115"/>
  <c r="E17" i="115" s="1"/>
  <c r="F17" i="115" s="1"/>
  <c r="D16" i="115"/>
  <c r="E16" i="115" s="1"/>
  <c r="F16" i="115" s="1"/>
  <c r="E14" i="115"/>
  <c r="F14" i="115" s="1"/>
  <c r="Q159" i="164" l="1"/>
  <c r="Q187" i="162"/>
  <c r="O15" i="165"/>
  <c r="H24" i="46" s="1"/>
  <c r="G24" i="46"/>
  <c r="O15" i="164"/>
  <c r="H22" i="46" s="1"/>
  <c r="G22" i="46"/>
  <c r="O15" i="122"/>
  <c r="H17" i="46" s="1"/>
  <c r="G17" i="46"/>
  <c r="O15" i="162"/>
  <c r="H12" i="46" s="1"/>
  <c r="G12" i="46"/>
  <c r="Q214" i="122"/>
  <c r="G16" i="46" s="1"/>
  <c r="O12" i="165"/>
  <c r="D12" i="115"/>
  <c r="E12" i="115" s="1"/>
  <c r="F12" i="115" s="1"/>
  <c r="E10" i="115"/>
  <c r="F10" i="115" s="1"/>
  <c r="D11" i="115"/>
  <c r="E11" i="115" s="1"/>
  <c r="F11" i="115" s="1"/>
  <c r="O12" i="163"/>
  <c r="O15" i="163"/>
  <c r="H14" i="46" s="1"/>
  <c r="O12" i="162"/>
  <c r="O15" i="169"/>
  <c r="H19" i="46" s="1"/>
  <c r="O12" i="164"/>
  <c r="Q204" i="162"/>
  <c r="O12" i="169"/>
  <c r="O12" i="122"/>
  <c r="Q37" i="165"/>
  <c r="G14" i="165"/>
  <c r="Q44" i="163"/>
  <c r="Q83" i="169"/>
  <c r="G14" i="122"/>
  <c r="G15" i="46" s="1"/>
  <c r="G14" i="169"/>
  <c r="Q174" i="164"/>
  <c r="Q189" i="122"/>
  <c r="G14" i="162"/>
  <c r="Q165" i="162"/>
  <c r="G14" i="163"/>
  <c r="G14" i="164"/>
  <c r="Q137" i="164"/>
  <c r="G21" i="46" l="1"/>
  <c r="G11" i="46"/>
  <c r="O16" i="122"/>
  <c r="I17" i="46" s="1"/>
  <c r="O16" i="165"/>
  <c r="I24" i="46" s="1"/>
  <c r="O16" i="164"/>
  <c r="I22" i="46" s="1"/>
  <c r="F14" i="165"/>
  <c r="G23" i="46"/>
  <c r="O16" i="162"/>
  <c r="I12" i="46" s="1"/>
  <c r="G15" i="164"/>
  <c r="H20" i="46" s="1"/>
  <c r="G20" i="46"/>
  <c r="F14" i="169"/>
  <c r="G18" i="46"/>
  <c r="G15" i="163"/>
  <c r="H13" i="46" s="1"/>
  <c r="G13" i="46"/>
  <c r="F14" i="162"/>
  <c r="G10" i="46"/>
  <c r="H16" i="46"/>
  <c r="I16" i="46" s="1"/>
  <c r="O16" i="163"/>
  <c r="I14" i="46" s="1"/>
  <c r="O16" i="169"/>
  <c r="I19" i="46" s="1"/>
  <c r="G12" i="165"/>
  <c r="G15" i="165"/>
  <c r="H23" i="46" s="1"/>
  <c r="F14" i="122"/>
  <c r="G12" i="164"/>
  <c r="G12" i="169"/>
  <c r="G12" i="122"/>
  <c r="G15" i="122"/>
  <c r="H15" i="46" s="1"/>
  <c r="G15" i="169"/>
  <c r="H18" i="46" s="1"/>
  <c r="G12" i="163"/>
  <c r="F14" i="163"/>
  <c r="F14" i="164"/>
  <c r="G15" i="162"/>
  <c r="H10" i="46" s="1"/>
  <c r="G12" i="162"/>
  <c r="H21" i="46" l="1"/>
  <c r="I21" i="46" s="1"/>
  <c r="H11" i="46"/>
  <c r="I11" i="46" s="1"/>
  <c r="G16" i="163"/>
  <c r="I13" i="46" s="1"/>
  <c r="G16" i="164"/>
  <c r="I20" i="46" s="1"/>
  <c r="G16" i="165"/>
  <c r="I23" i="46" s="1"/>
  <c r="G16" i="122"/>
  <c r="I15" i="46" s="1"/>
  <c r="G16" i="162"/>
  <c r="I10" i="46" s="1"/>
  <c r="G16" i="169"/>
  <c r="I18" i="46" s="1"/>
  <c r="G25" i="46"/>
  <c r="H25" i="46" l="1"/>
  <c r="I25" i="46" l="1"/>
</calcChain>
</file>

<file path=xl/sharedStrings.xml><?xml version="1.0" encoding="utf-8"?>
<sst xmlns="http://schemas.openxmlformats.org/spreadsheetml/2006/main" count="4505" uniqueCount="897">
  <si>
    <t>Pos.</t>
  </si>
  <si>
    <t>LV</t>
  </si>
  <si>
    <t>Leistung</t>
  </si>
  <si>
    <t>Bietername:</t>
  </si>
  <si>
    <t>Objekt</t>
  </si>
  <si>
    <t>Preis netto</t>
  </si>
  <si>
    <t>Preis brutto</t>
  </si>
  <si>
    <t>Unterhaltsreinigung</t>
  </si>
  <si>
    <t>Name des Bieters:</t>
  </si>
  <si>
    <t>Leistungswerte je Reinigungsgruppe</t>
  </si>
  <si>
    <t>Leistung (m²/Std.)</t>
  </si>
  <si>
    <t>Kalkulationsschema für die Leistung je Reinigungsstunde</t>
  </si>
  <si>
    <t>Grundreinigung</t>
  </si>
  <si>
    <t>SVS</t>
  </si>
  <si>
    <t>Std./Tag</t>
  </si>
  <si>
    <t>Zeit/Ausf.</t>
  </si>
  <si>
    <t>Std./Jahr</t>
  </si>
  <si>
    <t>m²/Jahr</t>
  </si>
  <si>
    <t>Reinigungsgruppe / Reinigungsbereich</t>
  </si>
  <si>
    <t>x</t>
  </si>
  <si>
    <t>Gesamt-Angebotspreis pro Jahr</t>
  </si>
  <si>
    <t>Bodenbelag</t>
  </si>
  <si>
    <t>Grundfläche</t>
  </si>
  <si>
    <t>Intervall pro..</t>
  </si>
  <si>
    <t>Woche</t>
  </si>
  <si>
    <t>Monat</t>
  </si>
  <si>
    <t>Jahr</t>
  </si>
  <si>
    <t>Reinigungsstunden</t>
  </si>
  <si>
    <t>Preis pro Jahr</t>
  </si>
  <si>
    <t>[m²]</t>
  </si>
  <si>
    <t>Reinigungsfläche</t>
  </si>
  <si>
    <t>[m² / Jahr ]</t>
  </si>
  <si>
    <t>[m² / Std.]</t>
  </si>
  <si>
    <t>[hh:mm:ss]</t>
  </si>
  <si>
    <t>[Std. / Jahr]</t>
  </si>
  <si>
    <t>[EUR / Std.]</t>
  </si>
  <si>
    <t>[EUR netto]</t>
  </si>
  <si>
    <t>Etage</t>
  </si>
  <si>
    <t>Nr.</t>
  </si>
  <si>
    <t>Gebäude /</t>
  </si>
  <si>
    <t>Raumbezeichnung</t>
  </si>
  <si>
    <t>Grundfläche:</t>
  </si>
  <si>
    <t>Reinigungstage pro Jahr:</t>
  </si>
  <si>
    <t>Reinigungstage pro Woche:</t>
  </si>
  <si>
    <t>Summen / Durchschnitt pro Jahr (Unterhaltsreinigung):</t>
  </si>
  <si>
    <t>Reinigungsfläche pro Jahr:</t>
  </si>
  <si>
    <t>Reinigungsstunden pro Jahr:</t>
  </si>
  <si>
    <t>Leistung pro Stunde (Durchschnitt):</t>
  </si>
  <si>
    <t>Reinigungsstd. pro Tag (Durchschnitt):</t>
  </si>
  <si>
    <t>Preis pro Jahr (netto)</t>
  </si>
  <si>
    <t>Mehrwertsteuer (19%)</t>
  </si>
  <si>
    <t>Preis pro Jahr (brutto)</t>
  </si>
  <si>
    <t>Zusammenfassung Kalkulation Unterhaltsreinigung:</t>
  </si>
  <si>
    <t>Zusammenfassung Kalkulation Grundreinigung:</t>
  </si>
  <si>
    <t>Std.-Verr.-Satz (netto / Durchschnitt):</t>
  </si>
  <si>
    <t>Summen / Durchschnitt pro Jahr (Grundreinigung):</t>
  </si>
  <si>
    <t>Intervall pro</t>
  </si>
  <si>
    <t>Grundreinigung zu kalkulieren (ja/nein):</t>
  </si>
  <si>
    <t>Bauteil</t>
  </si>
  <si>
    <t>Zu den Leistungswerten</t>
  </si>
  <si>
    <t>Zur Angebotsübersicht</t>
  </si>
  <si>
    <t>Gesamt pro Jahr</t>
  </si>
  <si>
    <t>Preis pro Tag / pro Jahr (netto)</t>
  </si>
  <si>
    <t>MwSt. (19%)</t>
  </si>
  <si>
    <t>ja</t>
  </si>
  <si>
    <t>Tage/
Jahr</t>
  </si>
  <si>
    <t>Tage/
Woche</t>
  </si>
  <si>
    <t>Stundenübersicht</t>
  </si>
  <si>
    <t>Bezeichnung</t>
  </si>
  <si>
    <t>Prozent</t>
  </si>
  <si>
    <t>Euro</t>
  </si>
  <si>
    <t>1.00</t>
  </si>
  <si>
    <t>Basis:</t>
  </si>
  <si>
    <t>2.00</t>
  </si>
  <si>
    <t>Lohngebundene Kosten</t>
  </si>
  <si>
    <t>2.10</t>
  </si>
  <si>
    <t>2.13</t>
  </si>
  <si>
    <t>Arbeitsfreistellung</t>
  </si>
  <si>
    <t>Urlaubsentgelt</t>
  </si>
  <si>
    <t>2.15</t>
  </si>
  <si>
    <t>2.16</t>
  </si>
  <si>
    <t>2.17</t>
  </si>
  <si>
    <t>2.20</t>
  </si>
  <si>
    <t>2.30</t>
  </si>
  <si>
    <t>Gesetzliche Unfallversicherung</t>
  </si>
  <si>
    <t>Schwerbehindertenabgabe</t>
  </si>
  <si>
    <t>Haftpflichtversicherung</t>
  </si>
  <si>
    <t>3.00</t>
  </si>
  <si>
    <t>Fertigungsmaterial</t>
  </si>
  <si>
    <t>Sondereinzelkosten</t>
  </si>
  <si>
    <t>3.10</t>
  </si>
  <si>
    <t>3.20</t>
  </si>
  <si>
    <t>4.00</t>
  </si>
  <si>
    <t>Unternehmensbezogene Kosten</t>
  </si>
  <si>
    <t>Gehälter technische Angestellte</t>
  </si>
  <si>
    <t>4.20</t>
  </si>
  <si>
    <t>4.40</t>
  </si>
  <si>
    <t>4.50</t>
  </si>
  <si>
    <t>4.60</t>
  </si>
  <si>
    <t>4.70</t>
  </si>
  <si>
    <t>Fuhrparkkosten</t>
  </si>
  <si>
    <t>Betriebsratskosten</t>
  </si>
  <si>
    <t>5.00</t>
  </si>
  <si>
    <t>Selbstkosten</t>
  </si>
  <si>
    <t>6.00</t>
  </si>
  <si>
    <t>Stundenverrechnungssatz an Werktagen</t>
  </si>
  <si>
    <t>Kalkulation Stundenverrechnungssatz</t>
  </si>
  <si>
    <t>Hausmeisterraum</t>
  </si>
  <si>
    <t>Grundreinigung in Schulgebäuden</t>
  </si>
  <si>
    <t>Geräteräume</t>
  </si>
  <si>
    <t>Gesetzliche Feiertage</t>
  </si>
  <si>
    <t>Hinweise zum Objekt, Besonderheiten, usw.:</t>
  </si>
  <si>
    <t>Grundreinigung aller Räume</t>
  </si>
  <si>
    <t>Bibliotheken</t>
  </si>
  <si>
    <t>Fläche</t>
  </si>
  <si>
    <t>Zusätzliches Urlaubsgeld</t>
  </si>
  <si>
    <t>2.14</t>
  </si>
  <si>
    <t>3.40</t>
  </si>
  <si>
    <t>4.80</t>
  </si>
  <si>
    <t>Beschreibung</t>
  </si>
  <si>
    <t>1</t>
  </si>
  <si>
    <t>2</t>
  </si>
  <si>
    <t>3</t>
  </si>
  <si>
    <t>4</t>
  </si>
  <si>
    <t>5</t>
  </si>
  <si>
    <t>6</t>
  </si>
  <si>
    <t>7</t>
  </si>
  <si>
    <t>8</t>
  </si>
  <si>
    <t>Zuschlag %</t>
  </si>
  <si>
    <t>Gehälter kaufmännische Angestellte</t>
  </si>
  <si>
    <t>Preise und Zuschläge für Zusatzleistungen</t>
  </si>
  <si>
    <t>Unterhaltsreinigung / Zusatzleistung ohne Zuschlag</t>
  </si>
  <si>
    <t>Unterhaltsreinigung / Zusatzleistung (22.00 - 05:00 Uhr)</t>
  </si>
  <si>
    <t>Grundreinigung / Zusatzleistung ohne Zuschlag</t>
  </si>
  <si>
    <t>Grundreinigung / Zusatzleistung (22.00 - 05:00 Uhr)</t>
  </si>
  <si>
    <t>Pauschalabgabe an Bundesknappschaft für RV</t>
  </si>
  <si>
    <t>Pauschalabgabe an Bundesknappschaft für KV</t>
  </si>
  <si>
    <t>2.21</t>
  </si>
  <si>
    <t>2.22</t>
  </si>
  <si>
    <t>2.23</t>
  </si>
  <si>
    <t>entfällt</t>
  </si>
  <si>
    <t>7.00</t>
  </si>
  <si>
    <t>Beschäftigungsanteile für diesen Auftrag</t>
  </si>
  <si>
    <t>sozialversicherungs-pflichtiges Personal</t>
  </si>
  <si>
    <t>Leistung
im Ø</t>
  </si>
  <si>
    <t>Reinigungstage in Schulgebäuden</t>
  </si>
  <si>
    <t>Tage</t>
  </si>
  <si>
    <t>Wochenende</t>
  </si>
  <si>
    <t>Feiertage</t>
  </si>
  <si>
    <t>Reinigungstage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</si>
  <si>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</si>
  <si>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</si>
  <si>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</si>
  <si>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</si>
  <si>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</si>
  <si>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</si>
  <si>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</si>
  <si>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</si>
  <si>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</si>
  <si>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</si>
  <si>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</si>
  <si>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</si>
  <si>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</si>
  <si>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grün:</t>
  </si>
  <si>
    <t>rot:</t>
  </si>
  <si>
    <t>gesetzliche Feiertage</t>
  </si>
  <si>
    <t>Datum</t>
  </si>
  <si>
    <t>Name des Bieters (Vor- und Zuname)</t>
  </si>
  <si>
    <t>Name des Bieters (Firma):</t>
  </si>
  <si>
    <t>Ferien</t>
  </si>
  <si>
    <t>Adresse:</t>
  </si>
  <si>
    <t>Reinigungstage:</t>
  </si>
  <si>
    <t>Reinigungszeiten:</t>
  </si>
  <si>
    <t>Stühle in den Klassenräumen:</t>
  </si>
  <si>
    <t>Tafelreinigung in den Klassenräumen:</t>
  </si>
  <si>
    <t>Waschmaschine aufstellen möglich:</t>
  </si>
  <si>
    <t>Sand-/Schmutzeintrag von außen:</t>
  </si>
  <si>
    <t>Schmutzfangeinrichtungen:</t>
  </si>
  <si>
    <t>Maschineneinsatz möglich/sinnvoll?:</t>
  </si>
  <si>
    <t>Unterhaltsreinigung / Zusatzleistung (Sonntage/Feiertage)</t>
  </si>
  <si>
    <t>Unterhaltsreinigung / Zusatzleistung
(1. Mai, Neujahrstag sowie 1. und 2. Weihnachtsfeiertag)</t>
  </si>
  <si>
    <t>Grundreinigung / Zusatzleistung (Sonntage/Feiertage)</t>
  </si>
  <si>
    <t>Grundreinigung / Zusatzleistung
(1. Mai, Neujahrstag sowie 1. und 2. Weihnachtsfeiertag)</t>
  </si>
  <si>
    <t>14</t>
  </si>
  <si>
    <t>15</t>
  </si>
  <si>
    <t>16</t>
  </si>
  <si>
    <t>17</t>
  </si>
  <si>
    <t>18</t>
  </si>
  <si>
    <t>19</t>
  </si>
  <si>
    <t>2.24</t>
  </si>
  <si>
    <t>Reinigungstage in öffentlichen Gebäuden</t>
  </si>
  <si>
    <t>* Rundungsdifferenzen +/- 0,01 € möglich</t>
  </si>
  <si>
    <t>sonstige</t>
  </si>
  <si>
    <t>Schulferien Schleswig-Holstein</t>
  </si>
  <si>
    <t>Tarifvereinbarung Gebäudereinigerhandwerk, Stand 01.01.2026</t>
  </si>
  <si>
    <t>Tariflicher Lohn (mind. 15,00 €/Std.)</t>
  </si>
  <si>
    <t>Ø Stundenverrechnungssatz an Werktagen, ab 01.01.2026*</t>
  </si>
  <si>
    <t>Sozialversicherungsbeiträge (Arbeitgeberanteil)</t>
  </si>
  <si>
    <r>
      <t>Krankenversicherung einschließlich Zusatzbeit</t>
    </r>
    <r>
      <rPr>
        <sz val="11"/>
        <color rgb="FF000000"/>
        <rFont val="Arial"/>
        <family val="2"/>
      </rPr>
      <t>rag</t>
    </r>
  </si>
  <si>
    <t>Rentenversicherung</t>
  </si>
  <si>
    <t>Arbeitslosenversicherung</t>
  </si>
  <si>
    <t>Pflegeversicherung</t>
  </si>
  <si>
    <t>U2 Mutterschaftsaufwendungen</t>
  </si>
  <si>
    <t>U3 (Insolvenzgeldumlage</t>
  </si>
  <si>
    <t>2.11a</t>
  </si>
  <si>
    <t>2.11b</t>
  </si>
  <si>
    <t>2.12a</t>
  </si>
  <si>
    <t>2.12b</t>
  </si>
  <si>
    <t>Zwischensumme 2.10 Sozialversicherungsbeiträge</t>
  </si>
  <si>
    <t>Soziallöhne</t>
  </si>
  <si>
    <t>Entgeltfortzahlung im Krankheitsfall</t>
  </si>
  <si>
    <t>2.25</t>
  </si>
  <si>
    <t>Zwischensumme 2.20 Soziallöhne</t>
  </si>
  <si>
    <t>Summe Sozialversicherungsbeiträge und Soziallöhne</t>
  </si>
  <si>
    <t>Sozialversicherungsbeiträge auf Soziallöhne
(aus Zwischensumme 2.10 Sozialversicherungsbeiträge)</t>
  </si>
  <si>
    <t>Aufsichtslohn Vorarbeiter inkl. Soziale Folgekosten</t>
  </si>
  <si>
    <t>Fahrkostenzuschuss</t>
  </si>
  <si>
    <t>Maschinen und Gerätekosten, Afa etc.</t>
  </si>
  <si>
    <t>3.31</t>
  </si>
  <si>
    <t>3.32</t>
  </si>
  <si>
    <t>4.11</t>
  </si>
  <si>
    <t>4.12</t>
  </si>
  <si>
    <t>4.31</t>
  </si>
  <si>
    <t>Löhne Hilfsdienste, inkl. Lohnfolgekosten</t>
  </si>
  <si>
    <t>4.32</t>
  </si>
  <si>
    <t>Sonstige Betriebskosten</t>
  </si>
  <si>
    <t>Sonstige Verwaltungskosten</t>
  </si>
  <si>
    <t>Sonstige Kosten (Verbandsbeiträge, Zertifizierung, usw.)</t>
  </si>
  <si>
    <t>Vorfinanzierung Sozialversicherungsbeiträge</t>
  </si>
  <si>
    <t>Summe 4.00 unternehmensbezogene Kosten</t>
  </si>
  <si>
    <t>Sonstige auftragsbezogene Kosten</t>
  </si>
  <si>
    <t>Summe 3.00 auftragsgebundene Kosten</t>
  </si>
  <si>
    <t>Zusätzliche lohngebundene Kosten</t>
  </si>
  <si>
    <t>2.31</t>
  </si>
  <si>
    <t>Sonstige Personalkosten (Arbeitskleidung, usw.)</t>
  </si>
  <si>
    <t>2.32</t>
  </si>
  <si>
    <t>Summe lohngebundene Kosten</t>
  </si>
  <si>
    <t>Kalkulationszuschlag</t>
  </si>
  <si>
    <r>
      <rPr>
        <b/>
        <sz val="11"/>
        <color rgb="FF000000"/>
        <rFont val="Arial"/>
        <family val="2"/>
      </rPr>
      <t>Gewerbesteuer</t>
    </r>
    <r>
      <rPr>
        <sz val="11"/>
        <color indexed="8"/>
        <rFont val="Arial"/>
        <family val="2"/>
      </rPr>
      <t xml:space="preserve">
(bezogen auf Pos. 1.00, 2.00ff, 3.10, 4.11, 4.12, 4.31)</t>
    </r>
  </si>
  <si>
    <t>Zuschlag für Wagnis + Gewinn</t>
  </si>
  <si>
    <t>geringfügig beschäftigtes
Personal („603-Euro-Job“)</t>
  </si>
  <si>
    <t>„Midi-Job“ (603,01 € bis maximal 2.000 €)</t>
  </si>
  <si>
    <t>Stadt Elmshorn</t>
  </si>
  <si>
    <t>Gebäudemanagement</t>
  </si>
  <si>
    <t>00 EG</t>
  </si>
  <si>
    <t>A.0.001</t>
  </si>
  <si>
    <t>Windfang</t>
  </si>
  <si>
    <t>E-5</t>
  </si>
  <si>
    <t>A.0.002</t>
  </si>
  <si>
    <t>Fliesen</t>
  </si>
  <si>
    <t>F-5</t>
  </si>
  <si>
    <t>A.0.003</t>
  </si>
  <si>
    <t>Schülerbücherei</t>
  </si>
  <si>
    <t>A.0.004</t>
  </si>
  <si>
    <t>O-1</t>
  </si>
  <si>
    <t>A.0.005</t>
  </si>
  <si>
    <t>A.0.006</t>
  </si>
  <si>
    <t>C-2,5</t>
  </si>
  <si>
    <t>A.0.007</t>
  </si>
  <si>
    <t>K-5</t>
  </si>
  <si>
    <t>A.0.008</t>
  </si>
  <si>
    <t>J-5</t>
  </si>
  <si>
    <t>A.0.009</t>
  </si>
  <si>
    <t>A.0.010</t>
  </si>
  <si>
    <t>H-5</t>
  </si>
  <si>
    <t>A.0.011</t>
  </si>
  <si>
    <t>A.0.012</t>
  </si>
  <si>
    <t>Flur</t>
  </si>
  <si>
    <t>Nadelvlies</t>
  </si>
  <si>
    <t>A.0.013</t>
  </si>
  <si>
    <t>Sekretariat</t>
  </si>
  <si>
    <t>A.0.014</t>
  </si>
  <si>
    <t>Schulleiter</t>
  </si>
  <si>
    <t>C-2</t>
  </si>
  <si>
    <t>A.0.015</t>
  </si>
  <si>
    <t>A.0.016</t>
  </si>
  <si>
    <t>A.0.017</t>
  </si>
  <si>
    <t>A.0.018</t>
  </si>
  <si>
    <t>A.0.019</t>
  </si>
  <si>
    <t>A.0.020</t>
  </si>
  <si>
    <t>Lehrerzimmer</t>
  </si>
  <si>
    <t>A.0.021</t>
  </si>
  <si>
    <t>A.0.022</t>
  </si>
  <si>
    <t>A.0.023</t>
  </si>
  <si>
    <t>A.0.024</t>
  </si>
  <si>
    <t>Kopierer</t>
  </si>
  <si>
    <t>A.0.025</t>
  </si>
  <si>
    <t>PVC</t>
  </si>
  <si>
    <t>A.0.026</t>
  </si>
  <si>
    <t>A.0.027</t>
  </si>
  <si>
    <t>A.0.028</t>
  </si>
  <si>
    <t>A.0.029</t>
  </si>
  <si>
    <t>A.0.030</t>
  </si>
  <si>
    <t>A.0.031</t>
  </si>
  <si>
    <t>A.0.032</t>
  </si>
  <si>
    <t>Z-0</t>
  </si>
  <si>
    <t>A.0.033</t>
  </si>
  <si>
    <t>A.0.034</t>
  </si>
  <si>
    <t>A.0.035</t>
  </si>
  <si>
    <t>A.0.036</t>
  </si>
  <si>
    <t>A.0.037</t>
  </si>
  <si>
    <t>A.0.038</t>
  </si>
  <si>
    <t>A.0.039</t>
  </si>
  <si>
    <t>A.0.040</t>
  </si>
  <si>
    <t>A.0.041</t>
  </si>
  <si>
    <t>A.0.042</t>
  </si>
  <si>
    <t>A.0.043</t>
  </si>
  <si>
    <t>A.0.044</t>
  </si>
  <si>
    <t>A.0.045</t>
  </si>
  <si>
    <t>A.0.046</t>
  </si>
  <si>
    <t>O-1M</t>
  </si>
  <si>
    <t>A.0.047</t>
  </si>
  <si>
    <t>A.0.048</t>
  </si>
  <si>
    <t>A.0.049</t>
  </si>
  <si>
    <t>A.0.050</t>
  </si>
  <si>
    <t>A.0.051</t>
  </si>
  <si>
    <t>A.0.052</t>
  </si>
  <si>
    <t>A.0.053</t>
  </si>
  <si>
    <t>A.0.054</t>
  </si>
  <si>
    <t>A.0.055</t>
  </si>
  <si>
    <t>A.0.056</t>
  </si>
  <si>
    <t>A.0.057</t>
  </si>
  <si>
    <t>A.0.058</t>
  </si>
  <si>
    <t>Bühne</t>
  </si>
  <si>
    <t>Klasse</t>
  </si>
  <si>
    <t>Gruppenraum</t>
  </si>
  <si>
    <t>Kautschuk</t>
  </si>
  <si>
    <t xml:space="preserve">Flur </t>
  </si>
  <si>
    <t>WC</t>
  </si>
  <si>
    <t>Garderobe</t>
  </si>
  <si>
    <t>Krankenzimmer</t>
  </si>
  <si>
    <t>C-1</t>
  </si>
  <si>
    <t>01 1.OG</t>
  </si>
  <si>
    <t>A.1.001</t>
  </si>
  <si>
    <t>Linoleum</t>
  </si>
  <si>
    <t>A.1.002</t>
  </si>
  <si>
    <t>A.1.003</t>
  </si>
  <si>
    <t>A.1.004</t>
  </si>
  <si>
    <t>A.1.005</t>
  </si>
  <si>
    <t>A.1.006</t>
  </si>
  <si>
    <t>A.1.007</t>
  </si>
  <si>
    <t>Treppenhaus</t>
  </si>
  <si>
    <t>A.1.008</t>
  </si>
  <si>
    <t>A.1.009</t>
  </si>
  <si>
    <t>A.1.010</t>
  </si>
  <si>
    <t>A.1.011</t>
  </si>
  <si>
    <t>A.1.012</t>
  </si>
  <si>
    <t>A.1.013</t>
  </si>
  <si>
    <t>A.1.014</t>
  </si>
  <si>
    <t>A.1.015</t>
  </si>
  <si>
    <t>A.1.016</t>
  </si>
  <si>
    <t>A.1.017</t>
  </si>
  <si>
    <t>A.1.018</t>
  </si>
  <si>
    <t>A.1.019</t>
  </si>
  <si>
    <t>A.1.020</t>
  </si>
  <si>
    <t>A.1.021</t>
  </si>
  <si>
    <t>A.1.022</t>
  </si>
  <si>
    <t>A.1.023</t>
  </si>
  <si>
    <t>A.1.024</t>
  </si>
  <si>
    <t>A.1.025</t>
  </si>
  <si>
    <t>A.1.026</t>
  </si>
  <si>
    <t>A.1.027</t>
  </si>
  <si>
    <t>A.1.028</t>
  </si>
  <si>
    <t>A.1.029</t>
  </si>
  <si>
    <t>A.1.030</t>
  </si>
  <si>
    <t>A.1.031</t>
  </si>
  <si>
    <t>A.1.032</t>
  </si>
  <si>
    <t>Computerraum</t>
  </si>
  <si>
    <t>Estrich</t>
  </si>
  <si>
    <t>Heizung</t>
  </si>
  <si>
    <t>B.0.001</t>
  </si>
  <si>
    <t>B.0.002</t>
  </si>
  <si>
    <t>Eingangshalle</t>
  </si>
  <si>
    <t>B.0.003</t>
  </si>
  <si>
    <t>B.0.004</t>
  </si>
  <si>
    <t>B.0.005</t>
  </si>
  <si>
    <t>B.0.006</t>
  </si>
  <si>
    <t>B.0.007</t>
  </si>
  <si>
    <t>B.0.008</t>
  </si>
  <si>
    <t>B.0.009</t>
  </si>
  <si>
    <t>B.0.010</t>
  </si>
  <si>
    <t>B.0.011</t>
  </si>
  <si>
    <t>B.0.012</t>
  </si>
  <si>
    <t>B.0.013</t>
  </si>
  <si>
    <t>B.0.014</t>
  </si>
  <si>
    <t>B.0.015</t>
  </si>
  <si>
    <t>B.0.016</t>
  </si>
  <si>
    <t>B.0.017</t>
  </si>
  <si>
    <t>B.0.018</t>
  </si>
  <si>
    <t>B.0.019</t>
  </si>
  <si>
    <t>B.0.020</t>
  </si>
  <si>
    <t>B.0.021</t>
  </si>
  <si>
    <t>B.0.022</t>
  </si>
  <si>
    <t>B.0.023</t>
  </si>
  <si>
    <t>B.0.024</t>
  </si>
  <si>
    <t>B.0.025</t>
  </si>
  <si>
    <t>B.0.026</t>
  </si>
  <si>
    <t>B.0.027</t>
  </si>
  <si>
    <t>B.0.028</t>
  </si>
  <si>
    <t>B.0.029</t>
  </si>
  <si>
    <t>B.0.030</t>
  </si>
  <si>
    <t>B.0.031</t>
  </si>
  <si>
    <t>B.0.032</t>
  </si>
  <si>
    <t>B.0.033</t>
  </si>
  <si>
    <t>B.1.001</t>
  </si>
  <si>
    <t>B.1.002</t>
  </si>
  <si>
    <t>B.1.003</t>
  </si>
  <si>
    <t>B.1.004</t>
  </si>
  <si>
    <t>B.1.005</t>
  </si>
  <si>
    <t>B.1.006</t>
  </si>
  <si>
    <t>B.1.007</t>
  </si>
  <si>
    <t>B.1.008</t>
  </si>
  <si>
    <t>B.1.009</t>
  </si>
  <si>
    <t>B.1.010</t>
  </si>
  <si>
    <t>B.1.011</t>
  </si>
  <si>
    <t>B.1.012</t>
  </si>
  <si>
    <t>B.1.013</t>
  </si>
  <si>
    <t>B.1.014</t>
  </si>
  <si>
    <t>B.1.015</t>
  </si>
  <si>
    <t>B.1.016</t>
  </si>
  <si>
    <t>B.1.017</t>
  </si>
  <si>
    <t>C.0.001</t>
  </si>
  <si>
    <t>Sauberlaufmatte</t>
  </si>
  <si>
    <t>C.0.002</t>
  </si>
  <si>
    <t>Mensa</t>
  </si>
  <si>
    <t>C.0.003</t>
  </si>
  <si>
    <t>C.0.004</t>
  </si>
  <si>
    <t>Pumi</t>
  </si>
  <si>
    <t>C.0.005</t>
  </si>
  <si>
    <t>C.0.006</t>
  </si>
  <si>
    <t>Umkleide</t>
  </si>
  <si>
    <t>C.0.007</t>
  </si>
  <si>
    <t>Lager</t>
  </si>
  <si>
    <t>C.0.008</t>
  </si>
  <si>
    <t>C.0.009</t>
  </si>
  <si>
    <t>C.0.010</t>
  </si>
  <si>
    <t>C.0.011</t>
  </si>
  <si>
    <t>C.0.012</t>
  </si>
  <si>
    <t>Küche</t>
  </si>
  <si>
    <t>C.0.013</t>
  </si>
  <si>
    <t>Verbindungsgang</t>
  </si>
  <si>
    <t>Technik</t>
  </si>
  <si>
    <t>C.1.006</t>
  </si>
  <si>
    <t>E.0.001</t>
  </si>
  <si>
    <t>E.0.002</t>
  </si>
  <si>
    <t>HSM-Werkstatt</t>
  </si>
  <si>
    <t>E.0.003</t>
  </si>
  <si>
    <t>E.0.004</t>
  </si>
  <si>
    <t>Geräte</t>
  </si>
  <si>
    <t>E.0.005</t>
  </si>
  <si>
    <t>E.0.006</t>
  </si>
  <si>
    <t>E.0.007</t>
  </si>
  <si>
    <t>GR</t>
  </si>
  <si>
    <t>ja (siehe Fotoaufnahmen)</t>
  </si>
  <si>
    <t>D.0.001</t>
  </si>
  <si>
    <t>D.0.002</t>
  </si>
  <si>
    <t>Umkleideraum</t>
  </si>
  <si>
    <t>G-5</t>
  </si>
  <si>
    <t>D.0.003</t>
  </si>
  <si>
    <t>D.0.004</t>
  </si>
  <si>
    <t>Dusche</t>
  </si>
  <si>
    <t>D.0.005</t>
  </si>
  <si>
    <t>D.0.006</t>
  </si>
  <si>
    <t>D.0.007</t>
  </si>
  <si>
    <t>D.0.008</t>
  </si>
  <si>
    <t>D.0.009</t>
  </si>
  <si>
    <t>D.0.010</t>
  </si>
  <si>
    <t>D.0.011</t>
  </si>
  <si>
    <t>D.0.012</t>
  </si>
  <si>
    <t>D.0.013</t>
  </si>
  <si>
    <t>D.0.014</t>
  </si>
  <si>
    <t>D.0.015</t>
  </si>
  <si>
    <t>Gymnastikhalle</t>
  </si>
  <si>
    <t>M-5</t>
  </si>
  <si>
    <t>D.0.016</t>
  </si>
  <si>
    <t>D.0.017</t>
  </si>
  <si>
    <t>D.0.018</t>
  </si>
  <si>
    <t>D.0.019</t>
  </si>
  <si>
    <t>D.0.020</t>
  </si>
  <si>
    <t>D.0.021</t>
  </si>
  <si>
    <t>D.0.022</t>
  </si>
  <si>
    <t>Geräteraum</t>
  </si>
  <si>
    <t>N-1M</t>
  </si>
  <si>
    <t>D.0.023</t>
  </si>
  <si>
    <t>D.0.024</t>
  </si>
  <si>
    <t>Sporthalle</t>
  </si>
  <si>
    <t>D.0.025</t>
  </si>
  <si>
    <t>D.1.001</t>
  </si>
  <si>
    <t>P-2</t>
  </si>
  <si>
    <t>PU-Boden gegossen</t>
  </si>
  <si>
    <t>H-1</t>
  </si>
  <si>
    <t>Mehrzweckraum</t>
  </si>
  <si>
    <t>G-3</t>
  </si>
  <si>
    <t>H-3</t>
  </si>
  <si>
    <t>F-3</t>
  </si>
  <si>
    <t>E-3</t>
  </si>
  <si>
    <t>Technikraum</t>
  </si>
  <si>
    <t>nein</t>
  </si>
  <si>
    <t>C-5</t>
  </si>
  <si>
    <t>Nebenraum</t>
  </si>
  <si>
    <t>C-1,5</t>
  </si>
  <si>
    <t>Vinyl</t>
  </si>
  <si>
    <t>E-1</t>
  </si>
  <si>
    <t>Betonwerkstein</t>
  </si>
  <si>
    <t>E-0,5</t>
  </si>
  <si>
    <t>D-1,5</t>
  </si>
  <si>
    <t>D-1</t>
  </si>
  <si>
    <t>Preis pro Monat / pro Jahr (netto)</t>
  </si>
  <si>
    <t>Preis pro Monat / pro Jahr (brutto)</t>
  </si>
  <si>
    <t>Putzmittel</t>
  </si>
  <si>
    <t>Lehrmittel</t>
  </si>
  <si>
    <t>Essraum</t>
  </si>
  <si>
    <t>Maschinenraum</t>
  </si>
  <si>
    <t>Lehrküche</t>
  </si>
  <si>
    <t>A.2.003</t>
  </si>
  <si>
    <t>A.2.004</t>
  </si>
  <si>
    <t>A.2.009</t>
  </si>
  <si>
    <t>A.2.002</t>
  </si>
  <si>
    <t>A.2.001</t>
  </si>
  <si>
    <t>Stuhllager</t>
  </si>
  <si>
    <t>Reinigungskräfte</t>
  </si>
  <si>
    <t>Büro HSM</t>
  </si>
  <si>
    <t>Treppe</t>
  </si>
  <si>
    <t>Aufzug</t>
  </si>
  <si>
    <t>E.0.014</t>
  </si>
  <si>
    <t>E.0.013</t>
  </si>
  <si>
    <t>Brennofen</t>
  </si>
  <si>
    <t>E.0.011</t>
  </si>
  <si>
    <t>E.0.010</t>
  </si>
  <si>
    <t>E.0.008</t>
  </si>
  <si>
    <t>E.0.012</t>
  </si>
  <si>
    <t>E.0.009</t>
  </si>
  <si>
    <t>Textiles Werken</t>
  </si>
  <si>
    <t>E.1.012</t>
  </si>
  <si>
    <t>E.1.014</t>
  </si>
  <si>
    <t>E.1.008</t>
  </si>
  <si>
    <t>E.1.013</t>
  </si>
  <si>
    <t>E.1.011</t>
  </si>
  <si>
    <t>E.1.007</t>
  </si>
  <si>
    <t>E.1.006</t>
  </si>
  <si>
    <t>E.1.003</t>
  </si>
  <si>
    <t>E.1.004</t>
  </si>
  <si>
    <t>E.1.001</t>
  </si>
  <si>
    <t>E.1.015</t>
  </si>
  <si>
    <t>E.1.010</t>
  </si>
  <si>
    <t>E.1.005</t>
  </si>
  <si>
    <t>E.1.002</t>
  </si>
  <si>
    <t>E.1.009</t>
  </si>
  <si>
    <t>02 2.OG</t>
  </si>
  <si>
    <t>E.2.006</t>
  </si>
  <si>
    <t>E.2.007</t>
  </si>
  <si>
    <t>E.2.005</t>
  </si>
  <si>
    <t>E.2.009</t>
  </si>
  <si>
    <t>E.2.008</t>
  </si>
  <si>
    <t>E.2.001</t>
  </si>
  <si>
    <t>E.2.013</t>
  </si>
  <si>
    <t>E.2.011</t>
  </si>
  <si>
    <t>E.2.003</t>
  </si>
  <si>
    <t>E.2.012</t>
  </si>
  <si>
    <t>E.2.002</t>
  </si>
  <si>
    <t>E.2.004</t>
  </si>
  <si>
    <t>E.2.010</t>
  </si>
  <si>
    <t>GR-H</t>
  </si>
  <si>
    <t>H-2</t>
  </si>
  <si>
    <t>Summen / Durchschnitt pro Jahr (Ferienreinigung):</t>
  </si>
  <si>
    <t>A-3</t>
  </si>
  <si>
    <t>B-3</t>
  </si>
  <si>
    <t>erhöht (Sandspielflächen)</t>
  </si>
  <si>
    <t>Hausanschluss</t>
  </si>
  <si>
    <t>Turnhalle</t>
  </si>
  <si>
    <t>Werkraum</t>
  </si>
  <si>
    <t>O-2</t>
  </si>
  <si>
    <t>Ferienreinigung (3 Wochen Sommerferien, je 1 Woche Frühjahrs- und Herbsferien = 5 Wochen)</t>
  </si>
  <si>
    <t>E-2</t>
  </si>
  <si>
    <t>F-2</t>
  </si>
  <si>
    <t>J-2</t>
  </si>
  <si>
    <t>K-2</t>
  </si>
  <si>
    <t>A-2</t>
  </si>
  <si>
    <t>B-2</t>
  </si>
  <si>
    <t>G-2</t>
  </si>
  <si>
    <t>Friedrich-Ebert-Schule</t>
  </si>
  <si>
    <t>WC-D</t>
  </si>
  <si>
    <t>WC-H</t>
  </si>
  <si>
    <t>Rektor</t>
  </si>
  <si>
    <t>Konrektor</t>
  </si>
  <si>
    <t>WC-J</t>
  </si>
  <si>
    <t>WC-M</t>
  </si>
  <si>
    <t>HSM-Büro</t>
  </si>
  <si>
    <t>Halle</t>
  </si>
  <si>
    <t>Betreuung</t>
  </si>
  <si>
    <t>Gruppenraum (DAZ)</t>
  </si>
  <si>
    <t>Klasse / Computerraum</t>
  </si>
  <si>
    <t>Elternsprechzimmer</t>
  </si>
  <si>
    <t>Bad</t>
  </si>
  <si>
    <t>Büro Schulsozialarbeit</t>
  </si>
  <si>
    <r>
      <t>Adresse:</t>
    </r>
    <r>
      <rPr>
        <sz val="11"/>
        <rFont val="Arial"/>
        <family val="2"/>
      </rPr>
      <t xml:space="preserve"> Friedrich-Ebert-Schule, Jahnstraße 14, 25335 Elmshorn</t>
    </r>
  </si>
  <si>
    <r>
      <t>Reinigungszeiten:</t>
    </r>
    <r>
      <rPr>
        <sz val="11"/>
        <rFont val="Arial"/>
        <family val="2"/>
      </rPr>
      <t xml:space="preserve"> ab 16:00 Uhr (Bereich Betreuung ab 17:00 Uhr) möglich, Ende nach Erfordernis, Aktivierung der Alarmanlage durch AN</t>
    </r>
  </si>
  <si>
    <r>
      <t>Stühle in den Klassenräumen:</t>
    </r>
    <r>
      <rPr>
        <sz val="11"/>
        <rFont val="Arial"/>
        <family val="2"/>
      </rPr>
      <t xml:space="preserve"> Hochstellen der Stühle durch die Klassen, bleiben nach der Reinigung oben (ausser zum Abwischen der Tische durch den AN)</t>
    </r>
  </si>
  <si>
    <r>
      <t>Waschmaschine aufstellen möglich:</t>
    </r>
    <r>
      <rPr>
        <sz val="11"/>
        <rFont val="Arial"/>
        <family val="2"/>
      </rPr>
      <t xml:space="preserve"> ja</t>
    </r>
  </si>
  <si>
    <r>
      <t>Sand-/Schmutzeintrag von außen:</t>
    </r>
    <r>
      <rPr>
        <sz val="11"/>
        <rFont val="Arial"/>
        <family val="2"/>
      </rPr>
      <t xml:space="preserve"> erhöht (Sandspielflächen)</t>
    </r>
  </si>
  <si>
    <r>
      <t>Schmutzfangeinrichtungen:</t>
    </r>
    <r>
      <rPr>
        <sz val="11"/>
        <rFont val="Arial"/>
        <family val="2"/>
      </rPr>
      <t xml:space="preserve"> ja (siehe Fotoaufnahmen)</t>
    </r>
  </si>
  <si>
    <r>
      <t>Maschineneinsatz möglich/sinnvoll?:</t>
    </r>
    <r>
      <rPr>
        <sz val="11"/>
        <rFont val="Arial"/>
        <family val="2"/>
      </rPr>
      <t xml:space="preserve"> ja (Flure und Sporthalle)</t>
    </r>
  </si>
  <si>
    <t>Friedrich-Ebert-Schule (Turnhalle)</t>
  </si>
  <si>
    <t>Duschen</t>
  </si>
  <si>
    <t>Abstr.</t>
  </si>
  <si>
    <t>Umkleide-J</t>
  </si>
  <si>
    <t>Duschen-J</t>
  </si>
  <si>
    <t>Lehrer</t>
  </si>
  <si>
    <t>Umkleide-M</t>
  </si>
  <si>
    <t>Duschen-M</t>
  </si>
  <si>
    <t>Heizungsraum</t>
  </si>
  <si>
    <r>
      <t>Adresse:</t>
    </r>
    <r>
      <rPr>
        <sz val="11"/>
        <rFont val="Arial"/>
        <family val="2"/>
      </rPr>
      <t xml:space="preserve"> Friedrich-Ebert-Schule (Turnhalle), Jahnstraße 14, 25335 Elmshorn</t>
    </r>
  </si>
  <si>
    <r>
      <t>Ferienreinigung:</t>
    </r>
    <r>
      <rPr>
        <sz val="11"/>
        <rFont val="Arial"/>
        <family val="2"/>
      </rPr>
      <t xml:space="preserve"> Frühjahrs- und Herbsferien = 4 Wochen x 2,5 Tage/Woche = </t>
    </r>
    <r>
      <rPr>
        <b/>
        <sz val="11"/>
        <rFont val="Arial"/>
        <family val="2"/>
      </rPr>
      <t>ca. 10 Tage pro Jahr</t>
    </r>
  </si>
  <si>
    <r>
      <t>Reinigungszeiten:</t>
    </r>
    <r>
      <rPr>
        <sz val="11"/>
        <rFont val="Arial"/>
        <family val="2"/>
      </rPr>
      <t xml:space="preserve"> von 05:00 Uhr bis 07:30 Uhr möglich, Böden müssen um 07:30 Uhr trocken sein</t>
    </r>
  </si>
  <si>
    <r>
      <t>Waschmaschine aufstellen möglich:</t>
    </r>
    <r>
      <rPr>
        <sz val="11"/>
        <rFont val="Arial"/>
        <family val="2"/>
      </rPr>
      <t xml:space="preserve"> ja (im Schulgebäude)</t>
    </r>
  </si>
  <si>
    <r>
      <t>Maschineneinsatz möglich/sinnvoll?:</t>
    </r>
    <r>
      <rPr>
        <sz val="11"/>
        <rFont val="Arial"/>
        <family val="2"/>
      </rPr>
      <t xml:space="preserve"> ja</t>
    </r>
  </si>
  <si>
    <t>Grundschule Kaltenweide</t>
  </si>
  <si>
    <t>Hausmeister</t>
  </si>
  <si>
    <t>Sozialraum</t>
  </si>
  <si>
    <t>PC-Raum</t>
  </si>
  <si>
    <t>Musikraum</t>
  </si>
  <si>
    <t>Ferienreinigung (3 Wochen Sommerferien, je 1 Wochen Frühjahrs- und Herbsferien = 5 Wochen)</t>
  </si>
  <si>
    <t>Grundschule Kaltenweide (Turnhalle)</t>
  </si>
  <si>
    <t>WC-L</t>
  </si>
  <si>
    <t>Boje-C.-Steffen-Gemeinschaftsschule</t>
  </si>
  <si>
    <t>B.1.018</t>
  </si>
  <si>
    <t>B.1.019</t>
  </si>
  <si>
    <t>C.0.014</t>
  </si>
  <si>
    <t>C.0.015</t>
  </si>
  <si>
    <t>C.0.016</t>
  </si>
  <si>
    <t>C.0.017</t>
  </si>
  <si>
    <t>C.0.018</t>
  </si>
  <si>
    <t>C.0.019</t>
  </si>
  <si>
    <t>C.0.020</t>
  </si>
  <si>
    <t>C.0.021</t>
  </si>
  <si>
    <t>C.0.022</t>
  </si>
  <si>
    <t>C.0.023</t>
  </si>
  <si>
    <t>C.0.024</t>
  </si>
  <si>
    <t>C.0.025</t>
  </si>
  <si>
    <t>C.0.026</t>
  </si>
  <si>
    <t>C.0.027</t>
  </si>
  <si>
    <t>C.0.028</t>
  </si>
  <si>
    <t>D.0.026</t>
  </si>
  <si>
    <t>D.0.027</t>
  </si>
  <si>
    <t>D.0.028</t>
  </si>
  <si>
    <t>D.0.029</t>
  </si>
  <si>
    <t>D.0.030</t>
  </si>
  <si>
    <t>D.0.031</t>
  </si>
  <si>
    <t>D.0.032</t>
  </si>
  <si>
    <t>E.0.015</t>
  </si>
  <si>
    <t>E.0.016</t>
  </si>
  <si>
    <t>E.0.017</t>
  </si>
  <si>
    <t>E.0.018</t>
  </si>
  <si>
    <t>E.0.019</t>
  </si>
  <si>
    <t>E.0.020</t>
  </si>
  <si>
    <t>E.0.021</t>
  </si>
  <si>
    <t>E.0.022</t>
  </si>
  <si>
    <t>E.0.023</t>
  </si>
  <si>
    <t>E.0.024</t>
  </si>
  <si>
    <t>E.0.025</t>
  </si>
  <si>
    <t>E.0.026</t>
  </si>
  <si>
    <t>E.0.027</t>
  </si>
  <si>
    <t>Eingang</t>
  </si>
  <si>
    <t>Elektrohauptvert.</t>
  </si>
  <si>
    <t>Reinigungskräfte/Pumi</t>
  </si>
  <si>
    <t>Gruppe</t>
  </si>
  <si>
    <t>Physik-NR</t>
  </si>
  <si>
    <t>Physik-Übung</t>
  </si>
  <si>
    <t>Physik-Vorbereitung</t>
  </si>
  <si>
    <t>HWR</t>
  </si>
  <si>
    <t>Speisekammer</t>
  </si>
  <si>
    <t>Spülküche</t>
  </si>
  <si>
    <t>Sozialr.</t>
  </si>
  <si>
    <t>WC-P</t>
  </si>
  <si>
    <t>Internetcafe</t>
  </si>
  <si>
    <t>Hausaufgaben</t>
  </si>
  <si>
    <t>Trainingsaum/Päd.Insel</t>
  </si>
  <si>
    <t>Trainingsraum/Päd.Insel</t>
  </si>
  <si>
    <t>Klasse (DAZ)</t>
  </si>
  <si>
    <t>Kunst-Übung</t>
  </si>
  <si>
    <t>Kunst-Vorbereitung</t>
  </si>
  <si>
    <t>Textiles Werken NR</t>
  </si>
  <si>
    <t>Lift</t>
  </si>
  <si>
    <t>Kranken-u. Arztzi.</t>
  </si>
  <si>
    <t>Medien/Lehrerbücherei</t>
  </si>
  <si>
    <t>Elternsprechz.</t>
  </si>
  <si>
    <t>Seminarraum</t>
  </si>
  <si>
    <t xml:space="preserve">Technik-Maschinenraum </t>
  </si>
  <si>
    <t>Technik-Übung</t>
  </si>
  <si>
    <t>Technik-Lager</t>
  </si>
  <si>
    <t>stellv. Schulleiter</t>
  </si>
  <si>
    <t>Geschäftsz.</t>
  </si>
  <si>
    <t>Koordinator 1</t>
  </si>
  <si>
    <t>Koordinator 2</t>
  </si>
  <si>
    <t>Koordinator 3</t>
  </si>
  <si>
    <t>Beh.-WC</t>
  </si>
  <si>
    <t>Kopierer/Teeküche</t>
  </si>
  <si>
    <t>Lehrbücherei</t>
  </si>
  <si>
    <t>Musik Nebenr.</t>
  </si>
  <si>
    <t>Musik-Übung</t>
  </si>
  <si>
    <t>Forum</t>
  </si>
  <si>
    <t>Hallenflur</t>
  </si>
  <si>
    <t>Kunst-NR</t>
  </si>
  <si>
    <t>Chemie-Übung</t>
  </si>
  <si>
    <t>Vorber. Bio/Chemie</t>
  </si>
  <si>
    <t>Chemielager</t>
  </si>
  <si>
    <t>Biologie-Übung</t>
  </si>
  <si>
    <t>Nebenr. Comp. 1</t>
  </si>
  <si>
    <t>Computer-Übung 1</t>
  </si>
  <si>
    <t>Nebenr. Comp.2</t>
  </si>
  <si>
    <t>Computer-Übung 2</t>
  </si>
  <si>
    <t>NaWi-Übung</t>
  </si>
  <si>
    <t>NaWi-Sam.</t>
  </si>
  <si>
    <t>Werkraum 1</t>
  </si>
  <si>
    <t>Regieraum</t>
  </si>
  <si>
    <t>Umkl. Lehrer</t>
  </si>
  <si>
    <t>Außenger.</t>
  </si>
  <si>
    <t>Turnschuhgang</t>
  </si>
  <si>
    <t>Stiefelgang 1</t>
  </si>
  <si>
    <t>Waschr.</t>
  </si>
  <si>
    <t>Lehrer-Umkl.</t>
  </si>
  <si>
    <t>Hallen-WC</t>
  </si>
  <si>
    <t>Turnschuhgang 1</t>
  </si>
  <si>
    <t>Regie- u. Sanitätsraum</t>
  </si>
  <si>
    <t>Turnschuhgang 2</t>
  </si>
  <si>
    <t>Stiefelgang 2</t>
  </si>
  <si>
    <t>Parkett versiegelt</t>
  </si>
  <si>
    <t>Hochkantlamellenparkett Eiche geölt</t>
  </si>
  <si>
    <t>Enomerbelag</t>
  </si>
  <si>
    <t xml:space="preserve">Holzbohlen unbehandelt </t>
  </si>
  <si>
    <t>Eisen</t>
  </si>
  <si>
    <t>A_Altbau / Mensa</t>
  </si>
  <si>
    <t>B_Erweiterung 1</t>
  </si>
  <si>
    <t>C_Erweiterung 2</t>
  </si>
  <si>
    <t>D_Alte Turnhalle</t>
  </si>
  <si>
    <t>E_Sporthalle</t>
  </si>
  <si>
    <t>Boje-C.-Steffen-Gemeinschaftsschule, Koppeldamm 50, 25335 Elmshorn</t>
  </si>
  <si>
    <t>Klassenraum</t>
  </si>
  <si>
    <t>E.2.014</t>
  </si>
  <si>
    <t>WC-Pers.</t>
  </si>
  <si>
    <t>A_Schule</t>
  </si>
  <si>
    <t>A.0.017a</t>
  </si>
  <si>
    <t>Betreuung/Küche</t>
  </si>
  <si>
    <t>Ruheraum</t>
  </si>
  <si>
    <t xml:space="preserve">Material </t>
  </si>
  <si>
    <t xml:space="preserve">Material / Kopierer </t>
  </si>
  <si>
    <t>Büro Betreuung</t>
  </si>
  <si>
    <t>Förderlehrraum</t>
  </si>
  <si>
    <t>Besprechung Schulsoz.</t>
  </si>
  <si>
    <t>Büro/Schulsoz.</t>
  </si>
  <si>
    <t xml:space="preserve">01 1.OG </t>
  </si>
  <si>
    <t>D_Erweiterung</t>
  </si>
  <si>
    <t>Eingangshalle  / Flur</t>
  </si>
  <si>
    <t>EDV</t>
  </si>
  <si>
    <t>Stuhllager / Requisite</t>
  </si>
  <si>
    <t>Brötchenbar</t>
  </si>
  <si>
    <t>ELA</t>
  </si>
  <si>
    <t>D.1.002</t>
  </si>
  <si>
    <t>D.1.003</t>
  </si>
  <si>
    <t>D.1.004</t>
  </si>
  <si>
    <t>D.1.005</t>
  </si>
  <si>
    <t>D.1.006</t>
  </si>
  <si>
    <t>Gruppenraum / Garderobe</t>
  </si>
  <si>
    <t>D.1.007</t>
  </si>
  <si>
    <t>D.1.008</t>
  </si>
  <si>
    <t>D.1.009</t>
  </si>
  <si>
    <t>D.1.010</t>
  </si>
  <si>
    <t>D.1.011</t>
  </si>
  <si>
    <t>D.1.012</t>
  </si>
  <si>
    <t>D.1.013</t>
  </si>
  <si>
    <t>D.1.014</t>
  </si>
  <si>
    <t>D.2.001</t>
  </si>
  <si>
    <t>D.2.002</t>
  </si>
  <si>
    <t>D.2.003</t>
  </si>
  <si>
    <t>D.2.004</t>
  </si>
  <si>
    <t>D.2.005</t>
  </si>
  <si>
    <t>D.2.006</t>
  </si>
  <si>
    <t>D.2.007</t>
  </si>
  <si>
    <t>D.2.008</t>
  </si>
  <si>
    <t>D.2.009</t>
  </si>
  <si>
    <t>D.2.010</t>
  </si>
  <si>
    <t>D.2.011</t>
  </si>
  <si>
    <t>D.2.012</t>
  </si>
  <si>
    <t>Nebenraum Werken</t>
  </si>
  <si>
    <t>D.2.013</t>
  </si>
  <si>
    <t>Ofen</t>
  </si>
  <si>
    <t>D.2.014</t>
  </si>
  <si>
    <t>D.2.015</t>
  </si>
  <si>
    <t>Spülküche - nur Boden</t>
  </si>
  <si>
    <t>Küche - nur Boden</t>
  </si>
  <si>
    <t>B_Turnhalle</t>
  </si>
  <si>
    <t>Rektor / Konrektor</t>
  </si>
  <si>
    <t>Arzt- / Kranken- / Elternsprechz.</t>
  </si>
  <si>
    <t>Klasse / Lernwerkstatt</t>
  </si>
  <si>
    <t>Gruppen-/ Differenzierungsraum</t>
  </si>
  <si>
    <t>Archiv / Lehrmittel</t>
  </si>
  <si>
    <t xml:space="preserve">Lager </t>
  </si>
  <si>
    <t>ZBV</t>
  </si>
  <si>
    <t>Elt.</t>
  </si>
  <si>
    <t>Technikraum/ELA</t>
  </si>
  <si>
    <t>Pausenraum</t>
  </si>
  <si>
    <t>Schulsozialpädagogik</t>
  </si>
  <si>
    <t xml:space="preserve">WC </t>
  </si>
  <si>
    <t>B_Anbau</t>
  </si>
  <si>
    <t>E_Erweiterung</t>
  </si>
  <si>
    <t>Eingang/Flur</t>
  </si>
  <si>
    <t>Geschirr</t>
  </si>
  <si>
    <t>Umkl./Pers.</t>
  </si>
  <si>
    <t>ENS_Raum</t>
  </si>
  <si>
    <t>L.0.001</t>
  </si>
  <si>
    <t>Technikzentrale</t>
  </si>
  <si>
    <t>L.1.001</t>
  </si>
  <si>
    <t>Besondere Klasse</t>
  </si>
  <si>
    <t>E.2.015</t>
  </si>
  <si>
    <t>L.2.001</t>
  </si>
  <si>
    <t>Umkl.-J</t>
  </si>
  <si>
    <t>Umkl.-M</t>
  </si>
  <si>
    <t>Umkl.-Lehrer</t>
  </si>
  <si>
    <t>C_Turnhalle</t>
  </si>
  <si>
    <t xml:space="preserve">Hochstellen der Stühle durch den AN, bleiben nach der Reinigung oben </t>
  </si>
  <si>
    <t>von 15:00 Uhr bis ohne feste Begrenzung möglich (Tarfifrecht beachten)</t>
  </si>
  <si>
    <t>1x pro Woche durch den AN, ansonsten durch die Klassen, Kreidetafeln täglich</t>
  </si>
  <si>
    <t>Ferienreinigung</t>
  </si>
  <si>
    <t xml:space="preserve">ja </t>
  </si>
  <si>
    <t>ja / (siehe Fotoaufnahmen)</t>
  </si>
  <si>
    <t>Außen WC</t>
  </si>
  <si>
    <t>täglich</t>
  </si>
  <si>
    <t>ja / Trockner ggf. über der Waschmaschine (BT- C Pumi)</t>
  </si>
  <si>
    <t>erhöht - Sandspielfläche</t>
  </si>
  <si>
    <t>Tresen im Foyer</t>
  </si>
  <si>
    <t>2x im Monat Oberfächen abwischen</t>
  </si>
  <si>
    <t>von 05:00 Uhr bis 07.30 Uhr</t>
  </si>
  <si>
    <t>Boje-C.-Steffen-Gemeinschaftsschule (Sporthallen)</t>
  </si>
  <si>
    <t>A-2,5</t>
  </si>
  <si>
    <r>
      <t>Tafelreinigung in den Klassenräumen:</t>
    </r>
    <r>
      <rPr>
        <sz val="11"/>
        <rFont val="Arial"/>
        <family val="2"/>
      </rPr>
      <t xml:space="preserve"> 1x pro Woche durch den AN, ansonsten durch die Klassen</t>
    </r>
    <r>
      <rPr>
        <b/>
        <sz val="11"/>
        <rFont val="Arial"/>
        <family val="2"/>
      </rPr>
      <t xml:space="preserve">, </t>
    </r>
    <r>
      <rPr>
        <sz val="11"/>
        <rFont val="Arial"/>
        <family val="2"/>
      </rPr>
      <t>Austausch durch Smartboards geplant</t>
    </r>
  </si>
  <si>
    <t xml:space="preserve">Ferienreinigung </t>
  </si>
  <si>
    <t>B-2,5</t>
  </si>
  <si>
    <t>Klassenräume, Gruppenräume</t>
  </si>
  <si>
    <t>Fachunterrichtsräume, Betreuungsräume</t>
  </si>
  <si>
    <t>Verwaltungs- und Büroräume, Besprechung- und Konferenzräume</t>
  </si>
  <si>
    <t>C-3</t>
  </si>
  <si>
    <t>D-2,5</t>
  </si>
  <si>
    <t>Kopierräume, Bürotechnik-, Papiertechnikräume, Sammlungen, Vorbereitungsräume</t>
  </si>
  <si>
    <t>Verkehrsflächen (Treppenhäuser, Foyer, Eingangsbereiche)</t>
  </si>
  <si>
    <t>Verkehrsflächen (Flure)</t>
  </si>
  <si>
    <t>Sanitärbereiche (Umkleideräume)</t>
  </si>
  <si>
    <t>Sanitärbereiche (Toiletten, Duschen, Waschräume)</t>
  </si>
  <si>
    <t>I-3</t>
  </si>
  <si>
    <t>Küchen, Teeküchen</t>
  </si>
  <si>
    <t>Essräume</t>
  </si>
  <si>
    <t>Turnhallen, Sporthallen, Gymnastikhallen</t>
  </si>
  <si>
    <t>Lager/Abstellflächen, Archive, Geräteräume, Keller</t>
  </si>
  <si>
    <t>Tribünen in Sporthallen</t>
  </si>
  <si>
    <t>Q-2,5</t>
  </si>
  <si>
    <t>Aula, Bühne</t>
  </si>
  <si>
    <t>keine Reinigung</t>
  </si>
  <si>
    <t>B-1</t>
  </si>
  <si>
    <t>B-1,5</t>
  </si>
  <si>
    <t>E-5A</t>
  </si>
  <si>
    <t>I-2,5</t>
  </si>
  <si>
    <t>O-5</t>
  </si>
  <si>
    <t>Raumgruppe</t>
  </si>
  <si>
    <t>Nebenraum Mehrzweckraum</t>
  </si>
  <si>
    <t>D-3</t>
  </si>
  <si>
    <t>D-2</t>
  </si>
  <si>
    <t>O-1,5</t>
  </si>
  <si>
    <t>B-5</t>
  </si>
  <si>
    <t>G-2,5</t>
  </si>
  <si>
    <t>Q-3</t>
  </si>
  <si>
    <t>I-5</t>
  </si>
  <si>
    <t>Hochstellen der Stühle durch die Klassen, bleiben nach der Reinigung oben (ausser zum Abwischen der Tische durch den AN)</t>
  </si>
  <si>
    <t xml:space="preserve">Stühle in den Klassenräumen: </t>
  </si>
  <si>
    <t>1x pro Woche durch den AN, Smartboards entstauben</t>
  </si>
  <si>
    <t xml:space="preserve">Tafelreinigung in den Klassenräumen: </t>
  </si>
  <si>
    <t xml:space="preserve"> ja - je 1x im Alt- und Neubau</t>
  </si>
  <si>
    <t>ja (Flure und Sporthalle)</t>
  </si>
  <si>
    <t>Grundschule Kaltenweide, Amandastraße 42, 25335 Elmshorn</t>
  </si>
  <si>
    <t>ab 13:30 Uhr möglich, Ende nach Erfordernis</t>
  </si>
  <si>
    <t>3 Wochen Sommerferien, je 1 Wochen Frühjahrs- und Herbsferien = 5 Wochen</t>
  </si>
  <si>
    <t>Grundschule Kaltenweide (Turnhalle), Amandastraße 42, 25335 Elmshorn</t>
  </si>
  <si>
    <r>
      <t xml:space="preserve">Frühjahrs- und Herbsferien = 4 Wochen x 2,5 Tage/Woche = </t>
    </r>
    <r>
      <rPr>
        <b/>
        <sz val="11"/>
        <rFont val="Arial"/>
        <family val="2"/>
      </rPr>
      <t>ca. 10 Tage pro Jahr</t>
    </r>
  </si>
  <si>
    <t>von 05:00 Uhr bis 07:30 Uhr möglich, Böden müssen um 07:30 Uhr trocken sein</t>
  </si>
  <si>
    <t>Grundreinigung aller Räume
(PU-Böden: keine Beschichtung)</t>
  </si>
  <si>
    <t>J-3</t>
  </si>
  <si>
    <t>Q-5</t>
  </si>
  <si>
    <t>WC barrierefrei</t>
  </si>
  <si>
    <t>F-1</t>
  </si>
  <si>
    <t>Friedrich-Ebert-Schule (Ferienreinigung)</t>
  </si>
  <si>
    <t>Boje-C.-Steffen-Gemeinschaftsschule (Ferienreinigung)</t>
  </si>
  <si>
    <t>Grundschule Kaltenweide (Ferienreinigung)</t>
  </si>
  <si>
    <t>Treppenhaus 2</t>
  </si>
  <si>
    <t>Treppenhaus 1</t>
  </si>
  <si>
    <t>Grundreinigung Hochkantlamellenparkett Eiche geölt</t>
  </si>
  <si>
    <t>Ferienreinigung (1. und 6. Woche der Sommerferien x 2 Reinigungstage pro Woche = 4 Reinigungstage)</t>
  </si>
  <si>
    <t>*1 Reinigungstag am Ende der Winter-, Oster-, Sommer- und Herbstferien abzüglich 2 bewegliche Ferientage pro Jahr</t>
  </si>
  <si>
    <t>Schultage montags-freitags, ohne Feiertage, Grundreinigung in den Sommerferien. Reinigung am letzten Schultag bzw. am letzten Ferientag: siehe Ausführungsbestimmungen.</t>
  </si>
  <si>
    <t>Preisübersicht (Los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</si>
</sst>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0.0"/>
    <numFmt numFmtId="165" formatCode="_-* #,##0.00\ [$€-1]_-;\-* #,##0.00\ [$€-1]_-;_-* &quot;-&quot;??\ [$€-1]_-"/>
    <numFmt numFmtId="166" formatCode="#,##0.00\ &quot;€&quot;"/>
    <numFmt numFmtId="167" formatCode="#,##0.00&quot; m²&quot;"/>
    <numFmt numFmtId="168" formatCode="#,##0.00&quot; Std.&quot;"/>
    <numFmt numFmtId="169" formatCode="0&quot; Tage&quot;"/>
    <numFmt numFmtId="170" formatCode="#,##0&quot; m²/Std.&quot;"/>
    <numFmt numFmtId="171" formatCode="[h]:mm:ss;@"/>
    <numFmt numFmtId="172" formatCode="#,##0.00&quot; Std./Jahr&quot;"/>
    <numFmt numFmtId="173" formatCode="#,##0&quot; m²&quot;"/>
    <numFmt numFmtId="174" formatCode="#,##0.00\ &quot;€/Std.&quot;"/>
    <numFmt numFmtId="175" formatCode="&quot;Objekt &quot;0"/>
  </numFmts>
  <fonts count="31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u/>
      <sz val="10"/>
      <color indexed="12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1"/>
      <color indexed="8"/>
      <name val="Arial"/>
      <family val="2"/>
    </font>
    <font>
      <b/>
      <u/>
      <sz val="10"/>
      <name val="Arial"/>
      <family val="2"/>
    </font>
    <font>
      <b/>
      <sz val="11"/>
      <color indexed="12"/>
      <name val="Arial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0"/>
      <color rgb="FFC0C0C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 applyNumberFormat="0" applyFill="0" applyBorder="0" applyAlignment="0" applyProtection="0">
      <alignment vertical="top"/>
      <protection locked="0"/>
    </xf>
    <xf numFmtId="170" fontId="8" fillId="0" borderId="57">
      <alignment vertical="center" wrapText="1"/>
      <protection locked="0" hidden="1"/>
    </xf>
    <xf numFmtId="0" fontId="8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28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5" fillId="0" borderId="10" xfId="0" applyFont="1" applyBorder="1" applyAlignment="1">
      <alignment horizontal="justify" vertical="center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7" fillId="2" borderId="13" xfId="0" applyFont="1" applyFill="1" applyBorder="1" applyAlignment="1" applyProtection="1">
      <alignment horizontal="center" vertical="top"/>
      <protection locked="0" hidden="1"/>
    </xf>
    <xf numFmtId="0" fontId="7" fillId="2" borderId="14" xfId="0" applyFont="1" applyFill="1" applyBorder="1" applyAlignment="1" applyProtection="1">
      <alignment horizontal="center" vertical="top"/>
      <protection locked="0" hidden="1"/>
    </xf>
    <xf numFmtId="0" fontId="7" fillId="2" borderId="15" xfId="0" applyFont="1" applyFill="1" applyBorder="1" applyAlignment="1" applyProtection="1">
      <alignment horizontal="center" vertical="top"/>
      <protection locked="0" hidden="1"/>
    </xf>
    <xf numFmtId="167" fontId="7" fillId="2" borderId="15" xfId="0" applyNumberFormat="1" applyFont="1" applyFill="1" applyBorder="1" applyAlignment="1" applyProtection="1">
      <alignment horizontal="center" vertical="top"/>
      <protection locked="0" hidden="1"/>
    </xf>
    <xf numFmtId="164" fontId="7" fillId="2" borderId="15" xfId="0" applyNumberFormat="1" applyFont="1" applyFill="1" applyBorder="1" applyAlignment="1" applyProtection="1">
      <alignment horizontal="center" vertical="top"/>
      <protection locked="0" hidden="1"/>
    </xf>
    <xf numFmtId="170" fontId="7" fillId="2" borderId="15" xfId="0" applyNumberFormat="1" applyFont="1" applyFill="1" applyBorder="1" applyAlignment="1" applyProtection="1">
      <alignment horizontal="center" vertical="top"/>
      <protection locked="0" hidden="1"/>
    </xf>
    <xf numFmtId="172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5" xfId="0" applyNumberFormat="1" applyFont="1" applyFill="1" applyBorder="1" applyAlignment="1" applyProtection="1">
      <alignment horizontal="center" vertical="top"/>
      <protection locked="0" hidden="1"/>
    </xf>
    <xf numFmtId="166" fontId="7" fillId="2" borderId="16" xfId="0" applyNumberFormat="1" applyFont="1" applyFill="1" applyBorder="1" applyAlignment="1" applyProtection="1">
      <alignment horizontal="center" vertical="top"/>
      <protection locked="0" hidden="1"/>
    </xf>
    <xf numFmtId="167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0" fillId="0" borderId="0" xfId="0" applyNumberFormat="1" applyProtection="1">
      <protection hidden="1"/>
    </xf>
    <xf numFmtId="172" fontId="0" fillId="0" borderId="0" xfId="0" applyNumberFormat="1" applyProtection="1">
      <protection hidden="1"/>
    </xf>
    <xf numFmtId="166" fontId="0" fillId="0" borderId="0" xfId="0" applyNumberFormat="1" applyProtection="1">
      <protection hidden="1"/>
    </xf>
    <xf numFmtId="0" fontId="11" fillId="2" borderId="17" xfId="0" applyFont="1" applyFill="1" applyBorder="1" applyAlignment="1" applyProtection="1">
      <alignment vertical="center"/>
      <protection hidden="1"/>
    </xf>
    <xf numFmtId="0" fontId="11" fillId="2" borderId="18" xfId="0" applyFont="1" applyFill="1" applyBorder="1" applyAlignment="1" applyProtection="1">
      <alignment vertical="center"/>
      <protection hidden="1"/>
    </xf>
    <xf numFmtId="0" fontId="11" fillId="2" borderId="19" xfId="0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right" vertical="center"/>
      <protection hidden="1"/>
    </xf>
    <xf numFmtId="166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7" fillId="2" borderId="17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164" fontId="7" fillId="0" borderId="0" xfId="0" applyNumberFormat="1" applyFont="1" applyAlignment="1" applyProtection="1">
      <alignment vertical="center"/>
      <protection hidden="1"/>
    </xf>
    <xf numFmtId="166" fontId="0" fillId="0" borderId="0" xfId="0" applyNumberFormat="1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vertical="center"/>
      <protection hidden="1"/>
    </xf>
    <xf numFmtId="0" fontId="7" fillId="2" borderId="20" xfId="0" applyFont="1" applyFill="1" applyBorder="1" applyAlignment="1" applyProtection="1">
      <alignment horizontal="center" vertical="top"/>
      <protection hidden="1"/>
    </xf>
    <xf numFmtId="0" fontId="7" fillId="2" borderId="21" xfId="0" applyFont="1" applyFill="1" applyBorder="1" applyAlignment="1" applyProtection="1">
      <alignment horizontal="center" vertical="top"/>
      <protection hidden="1"/>
    </xf>
    <xf numFmtId="0" fontId="7" fillId="2" borderId="22" xfId="0" applyFont="1" applyFill="1" applyBorder="1" applyAlignment="1" applyProtection="1">
      <alignment horizontal="center" vertical="top"/>
      <protection hidden="1"/>
    </xf>
    <xf numFmtId="167" fontId="7" fillId="2" borderId="22" xfId="0" applyNumberFormat="1" applyFont="1" applyFill="1" applyBorder="1" applyAlignment="1" applyProtection="1">
      <alignment horizontal="center" vertical="top"/>
      <protection hidden="1"/>
    </xf>
    <xf numFmtId="170" fontId="7" fillId="2" borderId="22" xfId="0" applyNumberFormat="1" applyFont="1" applyFill="1" applyBorder="1" applyAlignment="1" applyProtection="1">
      <alignment horizontal="center" vertical="top"/>
      <protection hidden="1"/>
    </xf>
    <xf numFmtId="172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2" xfId="0" applyNumberFormat="1" applyFont="1" applyFill="1" applyBorder="1" applyAlignment="1" applyProtection="1">
      <alignment horizontal="center" vertical="top"/>
      <protection hidden="1"/>
    </xf>
    <xf numFmtId="166" fontId="7" fillId="2" borderId="23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2" borderId="13" xfId="0" applyFont="1" applyFill="1" applyBorder="1" applyAlignment="1" applyProtection="1">
      <alignment horizontal="center" vertical="top"/>
      <protection hidden="1"/>
    </xf>
    <xf numFmtId="0" fontId="7" fillId="2" borderId="14" xfId="0" applyFont="1" applyFill="1" applyBorder="1" applyAlignment="1" applyProtection="1">
      <alignment horizontal="center" vertical="top"/>
      <protection hidden="1"/>
    </xf>
    <xf numFmtId="0" fontId="7" fillId="2" borderId="15" xfId="0" applyFont="1" applyFill="1" applyBorder="1" applyAlignment="1" applyProtection="1">
      <alignment horizontal="center" vertical="top"/>
      <protection hidden="1"/>
    </xf>
    <xf numFmtId="167" fontId="7" fillId="2" borderId="15" xfId="0" applyNumberFormat="1" applyFont="1" applyFill="1" applyBorder="1" applyAlignment="1" applyProtection="1">
      <alignment horizontal="center" vertical="top"/>
      <protection hidden="1"/>
    </xf>
    <xf numFmtId="164" fontId="7" fillId="2" borderId="15" xfId="0" applyNumberFormat="1" applyFont="1" applyFill="1" applyBorder="1" applyAlignment="1" applyProtection="1">
      <alignment horizontal="center" vertical="top"/>
      <protection hidden="1"/>
    </xf>
    <xf numFmtId="170" fontId="7" fillId="2" borderId="15" xfId="0" applyNumberFormat="1" applyFont="1" applyFill="1" applyBorder="1" applyAlignment="1" applyProtection="1">
      <alignment horizontal="center" vertical="top"/>
      <protection hidden="1"/>
    </xf>
    <xf numFmtId="172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5" xfId="0" applyNumberFormat="1" applyFont="1" applyFill="1" applyBorder="1" applyAlignment="1" applyProtection="1">
      <alignment horizontal="center" vertical="top"/>
      <protection hidden="1"/>
    </xf>
    <xf numFmtId="166" fontId="7" fillId="2" borderId="16" xfId="0" applyNumberFormat="1" applyFont="1" applyFill="1" applyBorder="1" applyAlignment="1" applyProtection="1">
      <alignment horizontal="center" vertical="top"/>
      <protection hidden="1"/>
    </xf>
    <xf numFmtId="0" fontId="10" fillId="0" borderId="24" xfId="0" applyFont="1" applyBorder="1" applyProtection="1">
      <protection hidden="1"/>
    </xf>
    <xf numFmtId="0" fontId="10" fillId="0" borderId="25" xfId="0" applyFont="1" applyBorder="1" applyProtection="1">
      <protection hidden="1"/>
    </xf>
    <xf numFmtId="167" fontId="10" fillId="0" borderId="25" xfId="0" applyNumberFormat="1" applyFont="1" applyBorder="1" applyProtection="1">
      <protection hidden="1"/>
    </xf>
    <xf numFmtId="0" fontId="10" fillId="0" borderId="25" xfId="0" applyFont="1" applyBorder="1" applyAlignment="1" applyProtection="1">
      <alignment horizontal="center"/>
      <protection hidden="1"/>
    </xf>
    <xf numFmtId="164" fontId="10" fillId="0" borderId="25" xfId="0" applyNumberFormat="1" applyFont="1" applyBorder="1" applyAlignment="1" applyProtection="1">
      <alignment horizontal="center"/>
      <protection hidden="1"/>
    </xf>
    <xf numFmtId="170" fontId="10" fillId="0" borderId="25" xfId="0" applyNumberFormat="1" applyFont="1" applyBorder="1" applyProtection="1">
      <protection hidden="1"/>
    </xf>
    <xf numFmtId="171" fontId="10" fillId="0" borderId="25" xfId="0" applyNumberFormat="1" applyFont="1" applyBorder="1" applyProtection="1">
      <protection hidden="1"/>
    </xf>
    <xf numFmtId="172" fontId="10" fillId="0" borderId="25" xfId="0" applyNumberFormat="1" applyFont="1" applyBorder="1" applyProtection="1">
      <protection hidden="1"/>
    </xf>
    <xf numFmtId="166" fontId="10" fillId="0" borderId="25" xfId="0" applyNumberFormat="1" applyFont="1" applyBorder="1" applyProtection="1">
      <protection hidden="1"/>
    </xf>
    <xf numFmtId="166" fontId="10" fillId="0" borderId="26" xfId="0" applyNumberFormat="1" applyFont="1" applyBorder="1" applyProtection="1">
      <protection hidden="1"/>
    </xf>
    <xf numFmtId="0" fontId="0" fillId="0" borderId="27" xfId="0" applyBorder="1" applyAlignment="1" applyProtection="1">
      <alignment horizontal="center" vertical="center"/>
      <protection hidden="1"/>
    </xf>
    <xf numFmtId="172" fontId="0" fillId="0" borderId="28" xfId="0" applyNumberFormat="1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28" xfId="0" applyBorder="1" applyAlignment="1" applyProtection="1">
      <alignment vertical="center"/>
      <protection hidden="1"/>
    </xf>
    <xf numFmtId="167" fontId="0" fillId="0" borderId="28" xfId="0" applyNumberFormat="1" applyBorder="1" applyAlignment="1" applyProtection="1">
      <alignment vertical="center"/>
      <protection hidden="1"/>
    </xf>
    <xf numFmtId="171" fontId="0" fillId="0" borderId="28" xfId="0" applyNumberFormat="1" applyBorder="1" applyAlignment="1" applyProtection="1">
      <alignment vertical="center"/>
      <protection hidden="1"/>
    </xf>
    <xf numFmtId="166" fontId="0" fillId="0" borderId="5" xfId="0" applyNumberFormat="1" applyBorder="1" applyAlignment="1" applyProtection="1">
      <alignment vertical="center"/>
      <protection hidden="1"/>
    </xf>
    <xf numFmtId="0" fontId="0" fillId="0" borderId="29" xfId="0" applyBorder="1" applyAlignment="1" applyProtection="1">
      <alignment vertical="center"/>
      <protection hidden="1"/>
    </xf>
    <xf numFmtId="0" fontId="0" fillId="0" borderId="30" xfId="0" applyBorder="1" applyAlignment="1" applyProtection="1">
      <alignment vertical="center"/>
      <protection hidden="1"/>
    </xf>
    <xf numFmtId="167" fontId="0" fillId="0" borderId="30" xfId="0" applyNumberFormat="1" applyBorder="1" applyAlignment="1" applyProtection="1">
      <alignment vertical="center"/>
      <protection hidden="1"/>
    </xf>
    <xf numFmtId="0" fontId="0" fillId="0" borderId="30" xfId="0" applyBorder="1" applyAlignment="1" applyProtection="1">
      <alignment horizontal="center" vertical="center"/>
      <protection hidden="1"/>
    </xf>
    <xf numFmtId="164" fontId="0" fillId="0" borderId="30" xfId="0" applyNumberFormat="1" applyBorder="1" applyAlignment="1" applyProtection="1">
      <alignment horizontal="center" vertical="center"/>
      <protection hidden="1"/>
    </xf>
    <xf numFmtId="170" fontId="0" fillId="0" borderId="30" xfId="0" applyNumberFormat="1" applyBorder="1" applyAlignment="1" applyProtection="1">
      <alignment vertical="center"/>
      <protection hidden="1"/>
    </xf>
    <xf numFmtId="172" fontId="0" fillId="0" borderId="30" xfId="0" applyNumberFormat="1" applyBorder="1" applyAlignment="1" applyProtection="1">
      <alignment vertical="center"/>
      <protection hidden="1"/>
    </xf>
    <xf numFmtId="166" fontId="0" fillId="0" borderId="30" xfId="0" applyNumberFormat="1" applyBorder="1" applyAlignment="1" applyProtection="1">
      <alignment vertical="center"/>
      <protection hidden="1"/>
    </xf>
    <xf numFmtId="166" fontId="0" fillId="0" borderId="31" xfId="0" applyNumberFormat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vertical="center"/>
      <protection hidden="1"/>
    </xf>
    <xf numFmtId="0" fontId="7" fillId="2" borderId="32" xfId="0" applyFont="1" applyFill="1" applyBorder="1" applyAlignment="1" applyProtection="1">
      <alignment vertical="center"/>
      <protection hidden="1"/>
    </xf>
    <xf numFmtId="167" fontId="7" fillId="2" borderId="33" xfId="0" applyNumberFormat="1" applyFont="1" applyFill="1" applyBorder="1" applyAlignment="1" applyProtection="1">
      <alignment vertic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164" fontId="7" fillId="2" borderId="18" xfId="0" applyNumberFormat="1" applyFont="1" applyFill="1" applyBorder="1" applyAlignment="1" applyProtection="1">
      <alignment horizontal="center" vertical="center"/>
      <protection hidden="1"/>
    </xf>
    <xf numFmtId="170" fontId="7" fillId="2" borderId="33" xfId="0" applyNumberFormat="1" applyFont="1" applyFill="1" applyBorder="1" applyAlignment="1" applyProtection="1">
      <alignment vertical="center"/>
      <protection hidden="1"/>
    </xf>
    <xf numFmtId="172" fontId="7" fillId="2" borderId="33" xfId="0" applyNumberFormat="1" applyFont="1" applyFill="1" applyBorder="1" applyAlignment="1" applyProtection="1">
      <alignment vertical="center"/>
      <protection hidden="1"/>
    </xf>
    <xf numFmtId="166" fontId="7" fillId="2" borderId="18" xfId="0" applyNumberFormat="1" applyFont="1" applyFill="1" applyBorder="1" applyAlignment="1" applyProtection="1">
      <alignment vertical="center"/>
      <protection hidden="1"/>
    </xf>
    <xf numFmtId="0" fontId="0" fillId="0" borderId="29" xfId="0" applyBorder="1" applyProtection="1">
      <protection hidden="1"/>
    </xf>
    <xf numFmtId="0" fontId="0" fillId="0" borderId="30" xfId="0" applyBorder="1" applyProtection="1">
      <protection hidden="1"/>
    </xf>
    <xf numFmtId="167" fontId="0" fillId="0" borderId="30" xfId="0" applyNumberFormat="1" applyBorder="1" applyProtection="1">
      <protection hidden="1"/>
    </xf>
    <xf numFmtId="0" fontId="0" fillId="0" borderId="30" xfId="0" applyBorder="1" applyAlignment="1" applyProtection="1">
      <alignment horizontal="center"/>
      <protection hidden="1"/>
    </xf>
    <xf numFmtId="164" fontId="0" fillId="0" borderId="30" xfId="0" applyNumberFormat="1" applyBorder="1" applyAlignment="1" applyProtection="1">
      <alignment horizontal="center"/>
      <protection hidden="1"/>
    </xf>
    <xf numFmtId="170" fontId="0" fillId="0" borderId="30" xfId="0" applyNumberFormat="1" applyBorder="1" applyProtection="1">
      <protection hidden="1"/>
    </xf>
    <xf numFmtId="172" fontId="0" fillId="0" borderId="30" xfId="0" applyNumberFormat="1" applyBorder="1" applyProtection="1">
      <protection hidden="1"/>
    </xf>
    <xf numFmtId="166" fontId="0" fillId="0" borderId="30" xfId="0" applyNumberFormat="1" applyBorder="1" applyProtection="1">
      <protection hidden="1"/>
    </xf>
    <xf numFmtId="166" fontId="0" fillId="0" borderId="31" xfId="0" applyNumberFormat="1" applyBorder="1" applyProtection="1">
      <protection hidden="1"/>
    </xf>
    <xf numFmtId="0" fontId="5" fillId="0" borderId="34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hidden="1"/>
    </xf>
    <xf numFmtId="164" fontId="5" fillId="2" borderId="17" xfId="0" applyNumberFormat="1" applyFont="1" applyFill="1" applyBorder="1" applyAlignment="1" applyProtection="1">
      <alignment vertical="center"/>
      <protection hidden="1"/>
    </xf>
    <xf numFmtId="0" fontId="6" fillId="2" borderId="18" xfId="0" applyFont="1" applyFill="1" applyBorder="1" applyAlignment="1" applyProtection="1">
      <alignment vertical="center"/>
      <protection hidden="1"/>
    </xf>
    <xf numFmtId="0" fontId="5" fillId="2" borderId="19" xfId="0" applyFont="1" applyFill="1" applyBorder="1" applyAlignment="1" applyProtection="1">
      <alignment vertical="center"/>
      <protection hidden="1"/>
    </xf>
    <xf numFmtId="0" fontId="6" fillId="0" borderId="36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69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vertical="center"/>
      <protection hidden="1"/>
    </xf>
    <xf numFmtId="168" fontId="6" fillId="0" borderId="37" xfId="0" applyNumberFormat="1" applyFont="1" applyBorder="1" applyAlignment="1" applyProtection="1">
      <alignment vertical="center"/>
      <protection hidden="1"/>
    </xf>
    <xf numFmtId="170" fontId="6" fillId="0" borderId="37" xfId="0" applyNumberFormat="1" applyFont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166" fontId="6" fillId="0" borderId="38" xfId="0" applyNumberFormat="1" applyFont="1" applyBorder="1" applyAlignment="1" applyProtection="1">
      <alignment vertical="center"/>
      <protection hidden="1"/>
    </xf>
    <xf numFmtId="166" fontId="6" fillId="0" borderId="0" xfId="0" applyNumberFormat="1" applyFont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166" fontId="6" fillId="0" borderId="39" xfId="0" applyNumberFormat="1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vertical="center"/>
      <protection hidden="1"/>
    </xf>
    <xf numFmtId="0" fontId="5" fillId="0" borderId="36" xfId="0" applyFont="1" applyBorder="1" applyAlignment="1" applyProtection="1">
      <alignment vertical="center"/>
      <protection hidden="1"/>
    </xf>
    <xf numFmtId="166" fontId="5" fillId="0" borderId="37" xfId="0" applyNumberFormat="1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166" fontId="6" fillId="0" borderId="4" xfId="0" applyNumberFormat="1" applyFont="1" applyBorder="1" applyAlignment="1" applyProtection="1">
      <alignment vertical="center"/>
      <protection hidden="1"/>
    </xf>
    <xf numFmtId="166" fontId="5" fillId="0" borderId="38" xfId="0" applyNumberFormat="1" applyFont="1" applyBorder="1" applyAlignment="1" applyProtection="1">
      <alignment vertical="center"/>
      <protection hidden="1"/>
    </xf>
    <xf numFmtId="164" fontId="5" fillId="2" borderId="18" xfId="0" applyNumberFormat="1" applyFont="1" applyFill="1" applyBorder="1" applyAlignment="1" applyProtection="1">
      <alignment vertical="center"/>
      <protection hidden="1"/>
    </xf>
    <xf numFmtId="172" fontId="6" fillId="2" borderId="19" xfId="0" applyNumberFormat="1" applyFont="1" applyFill="1" applyBorder="1" applyAlignment="1" applyProtection="1">
      <alignment vertical="center"/>
      <protection hidden="1"/>
    </xf>
    <xf numFmtId="170" fontId="6" fillId="0" borderId="0" xfId="0" applyNumberFormat="1" applyFont="1" applyAlignment="1" applyProtection="1">
      <alignment vertical="center"/>
      <protection hidden="1"/>
    </xf>
    <xf numFmtId="172" fontId="6" fillId="0" borderId="37" xfId="0" applyNumberFormat="1" applyFont="1" applyBorder="1" applyAlignment="1" applyProtection="1">
      <alignment horizontal="center" vertical="center"/>
      <protection hidden="1"/>
    </xf>
    <xf numFmtId="172" fontId="6" fillId="0" borderId="37" xfId="0" applyNumberFormat="1" applyFont="1" applyBorder="1" applyAlignment="1" applyProtection="1">
      <alignment vertical="center"/>
      <protection hidden="1"/>
    </xf>
    <xf numFmtId="167" fontId="6" fillId="0" borderId="37" xfId="0" applyNumberFormat="1" applyFont="1" applyBorder="1" applyAlignment="1" applyProtection="1">
      <alignment horizontal="right" vertical="center"/>
      <protection hidden="1"/>
    </xf>
    <xf numFmtId="170" fontId="6" fillId="0" borderId="37" xfId="0" applyNumberFormat="1" applyFont="1" applyBorder="1" applyAlignment="1" applyProtection="1">
      <alignment horizontal="right" vertical="center"/>
      <protection hidden="1"/>
    </xf>
    <xf numFmtId="166" fontId="6" fillId="0" borderId="38" xfId="0" applyNumberFormat="1" applyFont="1" applyBorder="1" applyAlignment="1" applyProtection="1">
      <alignment horizontal="right" vertical="center"/>
      <protection hidden="1"/>
    </xf>
    <xf numFmtId="170" fontId="6" fillId="0" borderId="0" xfId="0" applyNumberFormat="1" applyFont="1" applyAlignment="1" applyProtection="1">
      <alignment horizontal="right" vertical="center"/>
      <protection hidden="1"/>
    </xf>
    <xf numFmtId="0" fontId="6" fillId="0" borderId="39" xfId="0" applyFont="1" applyBorder="1" applyAlignment="1" applyProtection="1">
      <alignment vertical="center"/>
      <protection hidden="1"/>
    </xf>
    <xf numFmtId="166" fontId="5" fillId="0" borderId="40" xfId="0" applyNumberFormat="1" applyFont="1" applyBorder="1" applyAlignment="1" applyProtection="1">
      <alignment horizontal="right" vertical="center"/>
      <protection hidden="1"/>
    </xf>
    <xf numFmtId="166" fontId="5" fillId="0" borderId="37" xfId="0" applyNumberFormat="1" applyFont="1" applyBorder="1" applyAlignment="1" applyProtection="1">
      <alignment horizontal="right" vertical="center"/>
      <protection hidden="1"/>
    </xf>
    <xf numFmtId="166" fontId="5" fillId="0" borderId="38" xfId="0" applyNumberFormat="1" applyFont="1" applyBorder="1" applyAlignment="1" applyProtection="1">
      <alignment horizontal="right" vertical="center"/>
      <protection hidden="1"/>
    </xf>
    <xf numFmtId="0" fontId="0" fillId="0" borderId="28" xfId="0" applyBorder="1" applyAlignment="1" applyProtection="1">
      <alignment horizontal="right" vertical="center"/>
      <protection hidden="1"/>
    </xf>
    <xf numFmtId="3" fontId="13" fillId="0" borderId="0" xfId="0" applyNumberFormat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/>
      <protection hidden="1"/>
    </xf>
    <xf numFmtId="44" fontId="0" fillId="0" borderId="0" xfId="0" applyNumberFormat="1" applyProtection="1"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9" fillId="0" borderId="28" xfId="1" applyBorder="1" applyAlignment="1" applyProtection="1">
      <alignment vertical="center" wrapText="1"/>
    </xf>
    <xf numFmtId="0" fontId="15" fillId="0" borderId="0" xfId="0" applyFont="1" applyProtection="1">
      <protection hidden="1"/>
    </xf>
    <xf numFmtId="49" fontId="14" fillId="0" borderId="0" xfId="0" applyNumberFormat="1" applyFont="1" applyAlignment="1" applyProtection="1">
      <alignment vertical="top" wrapText="1"/>
      <protection hidden="1"/>
    </xf>
    <xf numFmtId="0" fontId="14" fillId="0" borderId="0" xfId="0" applyFont="1" applyAlignment="1" applyProtection="1">
      <alignment vertical="top" wrapText="1"/>
      <protection hidden="1"/>
    </xf>
    <xf numFmtId="10" fontId="14" fillId="0" borderId="0" xfId="0" applyNumberFormat="1" applyFont="1" applyAlignment="1" applyProtection="1">
      <alignment vertical="top" wrapText="1"/>
      <protection hidden="1"/>
    </xf>
    <xf numFmtId="166" fontId="14" fillId="0" borderId="0" xfId="0" applyNumberFormat="1" applyFont="1" applyAlignment="1" applyProtection="1">
      <alignment vertical="top" wrapText="1"/>
      <protection hidden="1"/>
    </xf>
    <xf numFmtId="49" fontId="15" fillId="0" borderId="0" xfId="0" applyNumberFormat="1" applyFont="1" applyAlignment="1" applyProtection="1">
      <alignment vertical="top" wrapText="1"/>
      <protection hidden="1"/>
    </xf>
    <xf numFmtId="0" fontId="15" fillId="0" borderId="0" xfId="0" applyFont="1" applyAlignment="1" applyProtection="1">
      <alignment vertical="top" wrapText="1"/>
      <protection hidden="1"/>
    </xf>
    <xf numFmtId="10" fontId="15" fillId="0" borderId="0" xfId="0" applyNumberFormat="1" applyFont="1" applyAlignment="1" applyProtection="1">
      <alignment horizontal="center" vertical="top" wrapText="1"/>
      <protection hidden="1"/>
    </xf>
    <xf numFmtId="166" fontId="15" fillId="0" borderId="0" xfId="0" applyNumberFormat="1" applyFont="1" applyAlignment="1" applyProtection="1">
      <alignment horizontal="center" vertical="top" wrapText="1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49" fontId="15" fillId="0" borderId="28" xfId="0" applyNumberFormat="1" applyFont="1" applyBorder="1" applyAlignment="1" applyProtection="1">
      <alignment vertical="top" wrapText="1"/>
      <protection hidden="1"/>
    </xf>
    <xf numFmtId="0" fontId="15" fillId="0" borderId="28" xfId="0" applyFont="1" applyBorder="1" applyAlignment="1" applyProtection="1">
      <alignment vertical="top" wrapText="1"/>
      <protection hidden="1"/>
    </xf>
    <xf numFmtId="10" fontId="15" fillId="0" borderId="28" xfId="0" applyNumberFormat="1" applyFont="1" applyBorder="1" applyAlignment="1" applyProtection="1">
      <alignment vertical="top" wrapText="1"/>
      <protection hidden="1"/>
    </xf>
    <xf numFmtId="166" fontId="15" fillId="0" borderId="28" xfId="0" applyNumberFormat="1" applyFont="1" applyBorder="1" applyAlignment="1" applyProtection="1">
      <alignment vertical="top" wrapText="1"/>
      <protection hidden="1"/>
    </xf>
    <xf numFmtId="49" fontId="16" fillId="0" borderId="2" xfId="0" applyNumberFormat="1" applyFont="1" applyBorder="1" applyAlignment="1" applyProtection="1">
      <alignment vertical="top"/>
      <protection hidden="1"/>
    </xf>
    <xf numFmtId="0" fontId="14" fillId="0" borderId="39" xfId="0" applyFont="1" applyBorder="1" applyAlignment="1" applyProtection="1">
      <alignment vertical="top"/>
      <protection hidden="1"/>
    </xf>
    <xf numFmtId="166" fontId="14" fillId="0" borderId="40" xfId="0" applyNumberFormat="1" applyFont="1" applyBorder="1" applyAlignment="1" applyProtection="1">
      <alignment vertical="top"/>
      <protection hidden="1"/>
    </xf>
    <xf numFmtId="49" fontId="14" fillId="0" borderId="36" xfId="0" applyNumberFormat="1" applyFont="1" applyBorder="1" applyAlignment="1" applyProtection="1">
      <alignment vertical="top"/>
      <protection hidden="1"/>
    </xf>
    <xf numFmtId="0" fontId="14" fillId="0" borderId="0" xfId="0" applyFont="1" applyAlignment="1" applyProtection="1">
      <alignment vertical="top"/>
      <protection hidden="1"/>
    </xf>
    <xf numFmtId="49" fontId="14" fillId="0" borderId="3" xfId="0" applyNumberFormat="1" applyFont="1" applyBorder="1" applyAlignment="1" applyProtection="1">
      <alignment vertical="top"/>
      <protection hidden="1"/>
    </xf>
    <xf numFmtId="0" fontId="14" fillId="0" borderId="4" xfId="0" applyFont="1" applyBorder="1" applyAlignment="1" applyProtection="1">
      <alignment vertical="top"/>
      <protection hidden="1"/>
    </xf>
    <xf numFmtId="49" fontId="5" fillId="0" borderId="0" xfId="0" applyNumberFormat="1" applyFont="1" applyAlignment="1" applyProtection="1">
      <alignment vertical="top"/>
      <protection hidden="1"/>
    </xf>
    <xf numFmtId="49" fontId="15" fillId="0" borderId="41" xfId="0" applyNumberFormat="1" applyFont="1" applyBorder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166" fontId="15" fillId="3" borderId="28" xfId="0" applyNumberFormat="1" applyFont="1" applyFill="1" applyBorder="1" applyAlignment="1" applyProtection="1">
      <alignment vertical="top" wrapText="1"/>
      <protection locked="0" hidden="1"/>
    </xf>
    <xf numFmtId="0" fontId="8" fillId="0" borderId="39" xfId="0" applyFont="1" applyBorder="1" applyAlignment="1" applyProtection="1">
      <alignment vertical="center" wrapText="1"/>
      <protection hidden="1"/>
    </xf>
    <xf numFmtId="0" fontId="0" fillId="0" borderId="39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vertical="center"/>
      <protection hidden="1"/>
    </xf>
    <xf numFmtId="0" fontId="8" fillId="0" borderId="18" xfId="0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/>
      <protection hidden="1"/>
    </xf>
    <xf numFmtId="0" fontId="8" fillId="0" borderId="18" xfId="0" applyFont="1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5" fillId="0" borderId="22" xfId="3" applyFont="1" applyBorder="1" applyAlignment="1" applyProtection="1">
      <alignment horizontal="center" vertical="center" wrapText="1"/>
      <protection hidden="1"/>
    </xf>
    <xf numFmtId="0" fontId="7" fillId="0" borderId="42" xfId="0" applyFont="1" applyBorder="1" applyAlignment="1" applyProtection="1">
      <alignment vertical="center"/>
      <protection hidden="1"/>
    </xf>
    <xf numFmtId="0" fontId="7" fillId="0" borderId="43" xfId="0" applyFont="1" applyBorder="1" applyAlignment="1" applyProtection="1">
      <alignment vertical="center" wrapText="1"/>
      <protection hidden="1"/>
    </xf>
    <xf numFmtId="0" fontId="7" fillId="0" borderId="43" xfId="0" applyFont="1" applyBorder="1" applyAlignment="1" applyProtection="1">
      <alignment horizontal="center" vertical="center" wrapText="1"/>
      <protection hidden="1"/>
    </xf>
    <xf numFmtId="0" fontId="7" fillId="0" borderId="44" xfId="0" applyFont="1" applyBorder="1" applyAlignment="1" applyProtection="1">
      <alignment vertical="center" wrapText="1"/>
      <protection hidden="1"/>
    </xf>
    <xf numFmtId="0" fontId="17" fillId="2" borderId="46" xfId="0" applyFont="1" applyFill="1" applyBorder="1" applyAlignment="1" applyProtection="1">
      <alignment vertical="center" wrapText="1"/>
      <protection hidden="1"/>
    </xf>
    <xf numFmtId="164" fontId="8" fillId="2" borderId="46" xfId="0" applyNumberFormat="1" applyFont="1" applyFill="1" applyBorder="1" applyAlignment="1" applyProtection="1">
      <alignment horizontal="center" vertical="center" wrapText="1"/>
      <protection hidden="1"/>
    </xf>
    <xf numFmtId="170" fontId="0" fillId="2" borderId="47" xfId="0" applyNumberFormat="1" applyFill="1" applyBorder="1" applyAlignment="1" applyProtection="1">
      <alignment vertical="center" wrapText="1"/>
      <protection hidden="1"/>
    </xf>
    <xf numFmtId="0" fontId="8" fillId="0" borderId="49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164" fontId="8" fillId="0" borderId="1" xfId="0" applyNumberFormat="1" applyFont="1" applyBorder="1" applyAlignment="1" applyProtection="1">
      <alignment horizontal="center" vertical="center" wrapText="1"/>
      <protection hidden="1"/>
    </xf>
    <xf numFmtId="0" fontId="8" fillId="0" borderId="50" xfId="0" applyFont="1" applyBorder="1" applyAlignment="1" applyProtection="1">
      <alignment horizontal="center" vertical="center"/>
      <protection hidden="1"/>
    </xf>
    <xf numFmtId="0" fontId="8" fillId="0" borderId="51" xfId="0" applyFont="1" applyBorder="1" applyAlignment="1" applyProtection="1">
      <alignment vertical="center" wrapText="1"/>
      <protection hidden="1"/>
    </xf>
    <xf numFmtId="164" fontId="8" fillId="0" borderId="51" xfId="0" applyNumberFormat="1" applyFont="1" applyBorder="1" applyAlignment="1" applyProtection="1">
      <alignment horizontal="center" vertical="center" wrapText="1"/>
      <protection hidden="1"/>
    </xf>
    <xf numFmtId="170" fontId="0" fillId="3" borderId="27" xfId="0" applyNumberFormat="1" applyFill="1" applyBorder="1" applyAlignment="1" applyProtection="1">
      <alignment vertical="center" wrapText="1"/>
      <protection locked="0" hidden="1"/>
    </xf>
    <xf numFmtId="170" fontId="0" fillId="3" borderId="28" xfId="0" applyNumberFormat="1" applyFill="1" applyBorder="1" applyAlignment="1" applyProtection="1">
      <alignment vertical="center" wrapText="1"/>
      <protection locked="0" hidden="1"/>
    </xf>
    <xf numFmtId="173" fontId="5" fillId="0" borderId="6" xfId="0" applyNumberFormat="1" applyFont="1" applyBorder="1" applyAlignment="1">
      <alignment vertical="center"/>
    </xf>
    <xf numFmtId="173" fontId="5" fillId="0" borderId="10" xfId="0" applyNumberFormat="1" applyFont="1" applyBorder="1" applyAlignment="1">
      <alignment vertical="center"/>
    </xf>
    <xf numFmtId="166" fontId="7" fillId="2" borderId="54" xfId="0" applyNumberFormat="1" applyFont="1" applyFill="1" applyBorder="1" applyAlignment="1" applyProtection="1">
      <alignment vertical="center"/>
      <protection hidden="1"/>
    </xf>
    <xf numFmtId="10" fontId="14" fillId="0" borderId="0" xfId="0" applyNumberFormat="1" applyFont="1" applyAlignment="1" applyProtection="1">
      <alignment vertical="top" wrapText="1"/>
      <protection locked="0" hidden="1"/>
    </xf>
    <xf numFmtId="10" fontId="9" fillId="0" borderId="28" xfId="1" applyNumberFormat="1" applyBorder="1" applyAlignment="1" applyProtection="1">
      <alignment vertical="center" wrapText="1"/>
      <protection locked="0"/>
    </xf>
    <xf numFmtId="10" fontId="9" fillId="3" borderId="28" xfId="1" applyNumberFormat="1" applyFill="1" applyBorder="1" applyAlignment="1" applyProtection="1">
      <alignment vertical="center" wrapText="1"/>
      <protection locked="0"/>
    </xf>
    <xf numFmtId="49" fontId="6" fillId="0" borderId="29" xfId="0" applyNumberFormat="1" applyFont="1" applyBorder="1" applyAlignment="1">
      <alignment horizontal="left" vertical="center" indent="1"/>
    </xf>
    <xf numFmtId="10" fontId="9" fillId="3" borderId="30" xfId="1" applyNumberFormat="1" applyFill="1" applyBorder="1" applyAlignment="1" applyProtection="1">
      <alignment vertical="center" wrapText="1"/>
      <protection locked="0"/>
    </xf>
    <xf numFmtId="49" fontId="6" fillId="0" borderId="55" xfId="0" applyNumberFormat="1" applyFont="1" applyBorder="1" applyAlignment="1">
      <alignment horizontal="left" vertical="center" indent="1"/>
    </xf>
    <xf numFmtId="0" fontId="9" fillId="0" borderId="47" xfId="1" applyBorder="1" applyAlignment="1" applyProtection="1">
      <alignment vertical="center" wrapText="1"/>
    </xf>
    <xf numFmtId="10" fontId="9" fillId="0" borderId="47" xfId="1" applyNumberFormat="1" applyBorder="1" applyAlignment="1" applyProtection="1">
      <alignment vertical="center" wrapText="1"/>
      <protection locked="0"/>
    </xf>
    <xf numFmtId="174" fontId="6" fillId="3" borderId="28" xfId="0" applyNumberFormat="1" applyFont="1" applyFill="1" applyBorder="1" applyAlignment="1" applyProtection="1">
      <alignment vertical="center"/>
      <protection locked="0"/>
    </xf>
    <xf numFmtId="174" fontId="6" fillId="0" borderId="28" xfId="0" applyNumberFormat="1" applyFont="1" applyBorder="1" applyAlignment="1">
      <alignment vertical="center"/>
    </xf>
    <xf numFmtId="174" fontId="6" fillId="0" borderId="5" xfId="0" applyNumberFormat="1" applyFont="1" applyBorder="1" applyAlignment="1">
      <alignment vertical="center"/>
    </xf>
    <xf numFmtId="174" fontId="6" fillId="0" borderId="28" xfId="0" applyNumberFormat="1" applyFont="1" applyBorder="1" applyAlignment="1" applyProtection="1">
      <alignment vertical="center"/>
      <protection locked="0"/>
    </xf>
    <xf numFmtId="174" fontId="6" fillId="3" borderId="47" xfId="0" applyNumberFormat="1" applyFont="1" applyFill="1" applyBorder="1" applyAlignment="1" applyProtection="1">
      <alignment vertical="center"/>
      <protection locked="0"/>
    </xf>
    <xf numFmtId="174" fontId="6" fillId="0" borderId="47" xfId="0" applyNumberFormat="1" applyFont="1" applyBorder="1" applyAlignment="1">
      <alignment vertical="center"/>
    </xf>
    <xf numFmtId="174" fontId="6" fillId="0" borderId="48" xfId="0" applyNumberFormat="1" applyFont="1" applyBorder="1" applyAlignment="1">
      <alignment vertical="center"/>
    </xf>
    <xf numFmtId="174" fontId="6" fillId="0" borderId="30" xfId="0" applyNumberFormat="1" applyFont="1" applyBorder="1" applyAlignment="1" applyProtection="1">
      <alignment vertical="center"/>
      <protection locked="0"/>
    </xf>
    <xf numFmtId="174" fontId="6" fillId="0" borderId="30" xfId="0" applyNumberFormat="1" applyFont="1" applyBorder="1" applyAlignment="1">
      <alignment vertical="center"/>
    </xf>
    <xf numFmtId="174" fontId="6" fillId="0" borderId="31" xfId="0" applyNumberFormat="1" applyFont="1" applyBorder="1" applyAlignment="1">
      <alignment vertical="center"/>
    </xf>
    <xf numFmtId="0" fontId="5" fillId="0" borderId="35" xfId="0" applyFont="1" applyBorder="1" applyAlignment="1">
      <alignment horizontal="center" vertical="center" wrapText="1"/>
    </xf>
    <xf numFmtId="166" fontId="15" fillId="0" borderId="0" xfId="0" applyNumberFormat="1" applyFont="1" applyAlignment="1" applyProtection="1">
      <alignment vertical="top" wrapText="1"/>
      <protection hidden="1"/>
    </xf>
    <xf numFmtId="10" fontId="14" fillId="0" borderId="2" xfId="0" applyNumberFormat="1" applyFont="1" applyBorder="1" applyAlignment="1" applyProtection="1">
      <alignment vertical="top"/>
      <protection hidden="1"/>
    </xf>
    <xf numFmtId="166" fontId="15" fillId="0" borderId="56" xfId="0" applyNumberFormat="1" applyFont="1" applyBorder="1" applyAlignment="1" applyProtection="1">
      <alignment vertical="top" wrapText="1"/>
      <protection hidden="1"/>
    </xf>
    <xf numFmtId="0" fontId="15" fillId="0" borderId="56" xfId="0" applyFont="1" applyBorder="1" applyAlignment="1" applyProtection="1">
      <alignment vertical="top" wrapText="1"/>
      <protection hidden="1"/>
    </xf>
    <xf numFmtId="10" fontId="15" fillId="0" borderId="36" xfId="0" applyNumberFormat="1" applyFont="1" applyBorder="1" applyAlignment="1" applyProtection="1">
      <alignment vertical="top" wrapText="1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164" fontId="0" fillId="0" borderId="28" xfId="0" applyNumberFormat="1" applyBorder="1" applyAlignment="1" applyProtection="1">
      <alignment horizontal="center" vertical="center"/>
      <protection hidden="1"/>
    </xf>
    <xf numFmtId="170" fontId="0" fillId="3" borderId="28" xfId="0" applyNumberFormat="1" applyFill="1" applyBorder="1" applyAlignment="1" applyProtection="1">
      <alignment vertical="center"/>
      <protection locked="0" hidden="1"/>
    </xf>
    <xf numFmtId="166" fontId="0" fillId="3" borderId="28" xfId="0" applyNumberFormat="1" applyFill="1" applyBorder="1" applyAlignment="1" applyProtection="1">
      <alignment vertical="center"/>
      <protection locked="0" hidden="1"/>
    </xf>
    <xf numFmtId="0" fontId="5" fillId="0" borderId="0" xfId="0" applyFont="1" applyProtection="1">
      <protection hidden="1"/>
    </xf>
    <xf numFmtId="0" fontId="5" fillId="0" borderId="60" xfId="0" applyFont="1" applyBorder="1" applyAlignment="1">
      <alignment horizontal="justify" vertical="center"/>
    </xf>
    <xf numFmtId="0" fontId="5" fillId="0" borderId="61" xfId="0" applyFont="1" applyBorder="1" applyAlignment="1">
      <alignment horizontal="justify" vertical="center"/>
    </xf>
    <xf numFmtId="0" fontId="5" fillId="0" borderId="62" xfId="0" applyFont="1" applyBorder="1" applyAlignment="1">
      <alignment horizontal="justify" vertical="center"/>
    </xf>
    <xf numFmtId="0" fontId="17" fillId="0" borderId="0" xfId="4" applyFont="1"/>
    <xf numFmtId="0" fontId="8" fillId="0" borderId="0" xfId="4"/>
    <xf numFmtId="0" fontId="7" fillId="0" borderId="24" xfId="4" applyFont="1" applyBorder="1" applyAlignment="1">
      <alignment horizontal="center" vertical="center"/>
    </xf>
    <xf numFmtId="0" fontId="7" fillId="0" borderId="25" xfId="4" applyFont="1" applyBorder="1" applyAlignment="1">
      <alignment vertical="center"/>
    </xf>
    <xf numFmtId="0" fontId="7" fillId="0" borderId="63" xfId="4" applyFont="1" applyBorder="1" applyAlignment="1">
      <alignment vertical="center"/>
    </xf>
    <xf numFmtId="0" fontId="7" fillId="0" borderId="64" xfId="4" applyFont="1" applyBorder="1" applyAlignment="1">
      <alignment vertical="center"/>
    </xf>
    <xf numFmtId="0" fontId="7" fillId="0" borderId="72" xfId="4" applyFont="1" applyBorder="1" applyAlignment="1">
      <alignment vertical="center"/>
    </xf>
    <xf numFmtId="1" fontId="7" fillId="0" borderId="33" xfId="4" applyNumberFormat="1" applyFont="1" applyBorder="1" applyAlignment="1">
      <alignment vertical="center"/>
    </xf>
    <xf numFmtId="1" fontId="7" fillId="0" borderId="73" xfId="4" applyNumberFormat="1" applyFont="1" applyBorder="1" applyAlignment="1">
      <alignment vertical="center"/>
    </xf>
    <xf numFmtId="1" fontId="7" fillId="0" borderId="56" xfId="4" applyNumberFormat="1" applyFont="1" applyBorder="1" applyAlignment="1">
      <alignment vertical="center"/>
    </xf>
    <xf numFmtId="0" fontId="8" fillId="4" borderId="2" xfId="4" applyFill="1" applyBorder="1"/>
    <xf numFmtId="0" fontId="19" fillId="0" borderId="3" xfId="4" applyFont="1" applyBorder="1"/>
    <xf numFmtId="0" fontId="8" fillId="0" borderId="4" xfId="4" applyBorder="1"/>
    <xf numFmtId="0" fontId="8" fillId="0" borderId="38" xfId="4" applyBorder="1"/>
    <xf numFmtId="0" fontId="5" fillId="0" borderId="36" xfId="0" applyFont="1" applyBorder="1" applyAlignment="1" applyProtection="1">
      <alignment vertical="center"/>
      <protection locked="0" hidden="1"/>
    </xf>
    <xf numFmtId="0" fontId="5" fillId="0" borderId="3" xfId="0" applyFont="1" applyBorder="1" applyAlignment="1" applyProtection="1">
      <alignment vertical="center"/>
      <protection locked="0" hidden="1"/>
    </xf>
    <xf numFmtId="0" fontId="5" fillId="0" borderId="2" xfId="0" applyFont="1" applyBorder="1" applyAlignment="1" applyProtection="1">
      <alignment vertical="center"/>
      <protection locked="0" hidden="1"/>
    </xf>
    <xf numFmtId="0" fontId="8" fillId="0" borderId="39" xfId="4" applyBorder="1"/>
    <xf numFmtId="0" fontId="8" fillId="0" borderId="40" xfId="4" applyBorder="1"/>
    <xf numFmtId="14" fontId="7" fillId="5" borderId="56" xfId="0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/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1" fillId="0" borderId="39" xfId="4" applyFont="1" applyBorder="1"/>
    <xf numFmtId="0" fontId="1" fillId="0" borderId="51" xfId="0" applyFont="1" applyBorder="1" applyAlignment="1" applyProtection="1">
      <alignment vertical="center" wrapText="1"/>
      <protection hidden="1"/>
    </xf>
    <xf numFmtId="14" fontId="7" fillId="0" borderId="56" xfId="0" applyNumberFormat="1" applyFont="1" applyBorder="1" applyAlignment="1" applyProtection="1">
      <alignment horizontal="left" vertical="center"/>
      <protection hidden="1"/>
    </xf>
    <xf numFmtId="0" fontId="6" fillId="0" borderId="28" xfId="1" applyFont="1" applyBorder="1" applyAlignment="1" applyProtection="1">
      <alignment vertical="center" wrapText="1"/>
    </xf>
    <xf numFmtId="0" fontId="6" fillId="0" borderId="30" xfId="1" applyFont="1" applyBorder="1" applyAlignment="1" applyProtection="1">
      <alignment vertical="center" wrapText="1"/>
    </xf>
    <xf numFmtId="1" fontId="8" fillId="0" borderId="47" xfId="4" applyNumberFormat="1" applyBorder="1" applyAlignment="1">
      <alignment vertical="center"/>
    </xf>
    <xf numFmtId="1" fontId="8" fillId="0" borderId="65" xfId="4" applyNumberFormat="1" applyBorder="1" applyAlignment="1">
      <alignment vertical="center"/>
    </xf>
    <xf numFmtId="1" fontId="8" fillId="0" borderId="28" xfId="4" applyNumberFormat="1" applyBorder="1" applyAlignment="1">
      <alignment vertical="center"/>
    </xf>
    <xf numFmtId="1" fontId="8" fillId="0" borderId="58" xfId="4" applyNumberFormat="1" applyBorder="1" applyAlignment="1">
      <alignment vertical="center"/>
    </xf>
    <xf numFmtId="1" fontId="8" fillId="0" borderId="69" xfId="4" applyNumberFormat="1" applyBorder="1" applyAlignment="1">
      <alignment vertical="center"/>
    </xf>
    <xf numFmtId="1" fontId="8" fillId="0" borderId="70" xfId="4" applyNumberFormat="1" applyBorder="1" applyAlignment="1">
      <alignment vertical="center"/>
    </xf>
    <xf numFmtId="0" fontId="7" fillId="0" borderId="55" xfId="4" applyFont="1" applyBorder="1" applyAlignment="1">
      <alignment vertical="center"/>
    </xf>
    <xf numFmtId="1" fontId="8" fillId="0" borderId="66" xfId="4" applyNumberFormat="1" applyBorder="1" applyAlignment="1">
      <alignment vertical="center"/>
    </xf>
    <xf numFmtId="0" fontId="7" fillId="0" borderId="8" xfId="4" applyFont="1" applyBorder="1" applyAlignment="1">
      <alignment vertical="center"/>
    </xf>
    <xf numFmtId="1" fontId="8" fillId="0" borderId="67" xfId="4" applyNumberFormat="1" applyBorder="1" applyAlignment="1">
      <alignment vertical="center"/>
    </xf>
    <xf numFmtId="0" fontId="7" fillId="0" borderId="68" xfId="4" applyFont="1" applyBorder="1" applyAlignment="1">
      <alignment vertical="center"/>
    </xf>
    <xf numFmtId="1" fontId="8" fillId="0" borderId="71" xfId="4" applyNumberFormat="1" applyBorder="1" applyAlignment="1">
      <alignment vertical="center"/>
    </xf>
    <xf numFmtId="10" fontId="20" fillId="0" borderId="0" xfId="0" applyNumberFormat="1" applyFont="1" applyAlignment="1" applyProtection="1">
      <alignment horizontal="right" vertical="top" wrapText="1"/>
      <protection hidden="1"/>
    </xf>
    <xf numFmtId="0" fontId="1" fillId="0" borderId="50" xfId="0" applyFont="1" applyBorder="1" applyAlignment="1" applyProtection="1">
      <alignment horizontal="center" vertical="center"/>
      <protection hidden="1"/>
    </xf>
    <xf numFmtId="14" fontId="23" fillId="2" borderId="45" xfId="0" applyNumberFormat="1" applyFont="1" applyFill="1" applyBorder="1" applyAlignment="1" applyProtection="1">
      <alignment horizontal="center" vertical="center"/>
      <protection hidden="1"/>
    </xf>
    <xf numFmtId="175" fontId="0" fillId="0" borderId="18" xfId="0" applyNumberFormat="1" applyBorder="1" applyAlignment="1" applyProtection="1">
      <alignment horizontal="center" vertical="center"/>
      <protection hidden="1"/>
    </xf>
    <xf numFmtId="2" fontId="24" fillId="0" borderId="41" xfId="0" applyNumberFormat="1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7" fillId="2" borderId="21" xfId="0" applyFont="1" applyFill="1" applyBorder="1" applyAlignment="1" applyProtection="1">
      <alignment horizontal="left" vertical="top"/>
      <protection hidden="1"/>
    </xf>
    <xf numFmtId="0" fontId="7" fillId="2" borderId="14" xfId="0" applyFont="1" applyFill="1" applyBorder="1" applyAlignment="1" applyProtection="1">
      <alignment horizontal="left" vertical="top"/>
      <protection locked="0" hidden="1"/>
    </xf>
    <xf numFmtId="0" fontId="10" fillId="0" borderId="25" xfId="0" applyFont="1" applyBorder="1" applyAlignment="1" applyProtection="1">
      <alignment horizontal="left"/>
      <protection hidden="1"/>
    </xf>
    <xf numFmtId="0" fontId="0" fillId="0" borderId="28" xfId="0" applyBorder="1" applyAlignment="1" applyProtection="1">
      <alignment horizontal="left" vertical="center"/>
      <protection hidden="1"/>
    </xf>
    <xf numFmtId="0" fontId="0" fillId="0" borderId="30" xfId="0" applyBorder="1" applyAlignment="1" applyProtection="1">
      <alignment horizontal="left" vertical="center"/>
      <protection hidden="1"/>
    </xf>
    <xf numFmtId="0" fontId="7" fillId="2" borderId="18" xfId="0" applyFont="1" applyFill="1" applyBorder="1" applyAlignment="1" applyProtection="1">
      <alignment horizontal="left" vertical="center"/>
      <protection hidden="1"/>
    </xf>
    <xf numFmtId="0" fontId="7" fillId="2" borderId="14" xfId="0" applyFont="1" applyFill="1" applyBorder="1" applyAlignment="1" applyProtection="1">
      <alignment horizontal="left" vertical="top"/>
      <protection hidden="1"/>
    </xf>
    <xf numFmtId="0" fontId="0" fillId="0" borderId="30" xfId="0" applyBorder="1" applyAlignment="1" applyProtection="1">
      <alignment horizontal="lef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2" borderId="21" xfId="0" applyFont="1" applyFill="1" applyBorder="1" applyAlignment="1" applyProtection="1">
      <alignment horizontal="right" vertical="top"/>
      <protection hidden="1"/>
    </xf>
    <xf numFmtId="0" fontId="7" fillId="2" borderId="14" xfId="0" applyFont="1" applyFill="1" applyBorder="1" applyAlignment="1" applyProtection="1">
      <alignment horizontal="right" vertical="top"/>
      <protection locked="0" hidden="1"/>
    </xf>
    <xf numFmtId="0" fontId="10" fillId="0" borderId="25" xfId="0" applyFont="1" applyBorder="1" applyAlignment="1" applyProtection="1">
      <alignment horizontal="right"/>
      <protection hidden="1"/>
    </xf>
    <xf numFmtId="0" fontId="0" fillId="0" borderId="30" xfId="0" applyBorder="1" applyAlignment="1" applyProtection="1">
      <alignment horizontal="right" vertical="center"/>
      <protection hidden="1"/>
    </xf>
    <xf numFmtId="0" fontId="7" fillId="2" borderId="18" xfId="0" applyFont="1" applyFill="1" applyBorder="1" applyAlignment="1" applyProtection="1">
      <alignment horizontal="right" vertical="center"/>
      <protection hidden="1"/>
    </xf>
    <xf numFmtId="0" fontId="7" fillId="2" borderId="14" xfId="0" applyFont="1" applyFill="1" applyBorder="1" applyAlignment="1" applyProtection="1">
      <alignment horizontal="right" vertical="top"/>
      <protection hidden="1"/>
    </xf>
    <xf numFmtId="0" fontId="0" fillId="0" borderId="30" xfId="0" applyBorder="1" applyAlignment="1" applyProtection="1">
      <alignment horizontal="right"/>
      <protection hidden="1"/>
    </xf>
    <xf numFmtId="0" fontId="19" fillId="0" borderId="0" xfId="4" applyFont="1"/>
    <xf numFmtId="10" fontId="3" fillId="0" borderId="0" xfId="0" applyNumberFormat="1" applyFont="1" applyProtection="1">
      <protection hidden="1"/>
    </xf>
    <xf numFmtId="10" fontId="25" fillId="0" borderId="0" xfId="0" applyNumberFormat="1" applyFont="1" applyAlignment="1" applyProtection="1">
      <alignment vertical="top" wrapText="1"/>
      <protection hidden="1"/>
    </xf>
    <xf numFmtId="10" fontId="14" fillId="3" borderId="0" xfId="0" applyNumberFormat="1" applyFont="1" applyFill="1" applyAlignment="1" applyProtection="1">
      <alignment vertical="top" wrapText="1"/>
      <protection locked="0"/>
    </xf>
    <xf numFmtId="166" fontId="15" fillId="3" borderId="28" xfId="0" applyNumberFormat="1" applyFont="1" applyFill="1" applyBorder="1" applyAlignment="1" applyProtection="1">
      <alignment vertical="top" wrapText="1"/>
      <protection locked="0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28" xfId="0" applyFont="1" applyBorder="1" applyAlignment="1" applyProtection="1">
      <alignment vertical="center"/>
      <protection hidden="1"/>
    </xf>
    <xf numFmtId="0" fontId="1" fillId="0" borderId="28" xfId="0" applyFont="1" applyBorder="1" applyAlignment="1" applyProtection="1">
      <alignment vertical="center" wrapText="1"/>
      <protection hidden="1"/>
    </xf>
    <xf numFmtId="0" fontId="0" fillId="0" borderId="28" xfId="0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37" xfId="0" applyFont="1" applyBorder="1" applyAlignment="1" applyProtection="1">
      <alignment vertical="center"/>
      <protection locked="0" hidden="1"/>
    </xf>
    <xf numFmtId="0" fontId="28" fillId="0" borderId="0" xfId="0" applyFont="1" applyProtection="1">
      <protection hidden="1"/>
    </xf>
    <xf numFmtId="0" fontId="1" fillId="0" borderId="4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53" xfId="0" applyFont="1" applyBorder="1" applyAlignment="1" applyProtection="1">
      <alignment vertical="center" wrapText="1"/>
      <protection hidden="1"/>
    </xf>
    <xf numFmtId="164" fontId="1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49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166" fontId="6" fillId="0" borderId="28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5" fillId="0" borderId="6" xfId="0" applyNumberFormat="1" applyFont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173" fontId="6" fillId="0" borderId="28" xfId="0" applyNumberFormat="1" applyFont="1" applyBorder="1" applyAlignment="1">
      <alignment vertical="center"/>
    </xf>
    <xf numFmtId="4" fontId="6" fillId="0" borderId="28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0" fontId="29" fillId="0" borderId="0" xfId="0" applyFont="1" applyAlignment="1" applyProtection="1">
      <alignment vertical="center"/>
      <protection hidden="1"/>
    </xf>
    <xf numFmtId="0" fontId="30" fillId="0" borderId="0" xfId="0" applyFont="1" applyAlignment="1">
      <alignment vertical="center"/>
    </xf>
    <xf numFmtId="0" fontId="9" fillId="0" borderId="58" xfId="3" applyBorder="1" applyAlignment="1" applyProtection="1">
      <alignment vertical="center"/>
    </xf>
    <xf numFmtId="0" fontId="9" fillId="0" borderId="28" xfId="3" applyBorder="1" applyAlignment="1" applyProtection="1">
      <alignment vertical="center"/>
    </xf>
    <xf numFmtId="170" fontId="8" fillId="0" borderId="77" xfId="6" applyBorder="1">
      <alignment vertical="center" wrapText="1"/>
      <protection locked="0" hidden="1"/>
    </xf>
    <xf numFmtId="0" fontId="5" fillId="0" borderId="23" xfId="3" applyFont="1" applyBorder="1" applyAlignment="1" applyProtection="1">
      <alignment horizontal="center" vertical="center" wrapText="1"/>
      <protection hidden="1"/>
    </xf>
    <xf numFmtId="0" fontId="7" fillId="0" borderId="78" xfId="0" applyFont="1" applyBorder="1" applyAlignment="1" applyProtection="1">
      <alignment vertical="center" wrapText="1"/>
      <protection hidden="1"/>
    </xf>
    <xf numFmtId="170" fontId="0" fillId="2" borderId="48" xfId="0" applyNumberFormat="1" applyFill="1" applyBorder="1" applyAlignment="1" applyProtection="1">
      <alignment vertical="center" wrapText="1"/>
      <protection hidden="1"/>
    </xf>
    <xf numFmtId="170" fontId="8" fillId="0" borderId="79" xfId="6" applyBorder="1">
      <alignment vertical="center" wrapText="1"/>
      <protection locked="0" hidden="1"/>
    </xf>
    <xf numFmtId="170" fontId="0" fillId="3" borderId="5" xfId="0" applyNumberFormat="1" applyFill="1" applyBorder="1" applyAlignment="1" applyProtection="1">
      <alignment vertical="center" wrapText="1"/>
      <protection locked="0" hidden="1"/>
    </xf>
    <xf numFmtId="170" fontId="8" fillId="0" borderId="80" xfId="6" applyBorder="1">
      <alignment vertical="center" wrapText="1"/>
      <protection locked="0" hidden="1"/>
    </xf>
    <xf numFmtId="0" fontId="0" fillId="0" borderId="40" xfId="0" applyBorder="1" applyAlignment="1" applyProtection="1">
      <alignment vertical="center"/>
      <protection hidden="1"/>
    </xf>
    <xf numFmtId="0" fontId="0" fillId="0" borderId="38" xfId="0" applyBorder="1" applyAlignment="1" applyProtection="1">
      <alignment vertical="center"/>
      <protection hidden="1"/>
    </xf>
    <xf numFmtId="175" fontId="0" fillId="0" borderId="19" xfId="0" applyNumberFormat="1" applyBorder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166" fontId="0" fillId="0" borderId="0" xfId="0" applyNumberFormat="1"/>
    <xf numFmtId="170" fontId="8" fillId="0" borderId="57" xfId="6" applyBorder="1">
      <alignment vertical="center" wrapText="1"/>
      <protection locked="0" hidden="1"/>
    </xf>
    <xf numFmtId="0" fontId="5" fillId="0" borderId="62" xfId="0" applyFont="1" applyBorder="1" applyAlignment="1">
      <alignment horizontal="justify" vertical="center"/>
    </xf>
    <xf numFmtId="49" fontId="7" fillId="5" borderId="17" xfId="0" applyNumberFormat="1" applyFont="1" applyFill="1" applyBorder="1" applyAlignment="1" applyProtection="1">
      <alignment vertical="center"/>
      <protection locked="0"/>
    </xf>
    <xf numFmtId="49" fontId="7" fillId="5" borderId="18" xfId="0" applyNumberFormat="1" applyFont="1" applyFill="1" applyBorder="1" applyAlignment="1" applyProtection="1">
      <alignment vertical="center"/>
      <protection locked="0"/>
    </xf>
    <xf numFmtId="49" fontId="7" fillId="5" borderId="19" xfId="0" applyNumberFormat="1" applyFont="1" applyFill="1" applyBorder="1" applyAlignment="1" applyProtection="1">
      <alignment vertical="center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6" fillId="3" borderId="17" xfId="0" applyFont="1" applyFill="1" applyBorder="1" applyAlignment="1" applyProtection="1">
      <alignment horizontal="center"/>
      <protection locked="0" hidden="1"/>
    </xf>
    <xf numFmtId="0" fontId="6" fillId="3" borderId="18" xfId="0" applyFont="1" applyFill="1" applyBorder="1" applyAlignment="1" applyProtection="1">
      <alignment horizontal="center"/>
      <protection locked="0" hidden="1"/>
    </xf>
    <xf numFmtId="0" fontId="6" fillId="3" borderId="19" xfId="0" applyFont="1" applyFill="1" applyBorder="1" applyAlignment="1" applyProtection="1">
      <alignment horizontal="center"/>
      <protection locked="0" hidden="1"/>
    </xf>
    <xf numFmtId="0" fontId="5" fillId="0" borderId="17" xfId="0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1" fontId="6" fillId="0" borderId="75" xfId="0" applyNumberFormat="1" applyFont="1" applyBorder="1" applyAlignment="1">
      <alignment horizontal="center" vertical="center"/>
    </xf>
    <xf numFmtId="1" fontId="6" fillId="0" borderId="76" xfId="0" applyNumberFormat="1" applyFont="1" applyBorder="1" applyAlignment="1">
      <alignment horizontal="center" vertical="center"/>
    </xf>
    <xf numFmtId="1" fontId="6" fillId="0" borderId="7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17" xfId="0" applyFont="1" applyBorder="1" applyAlignment="1" applyProtection="1">
      <alignment horizontal="center"/>
      <protection locked="0" hidden="1"/>
    </xf>
    <xf numFmtId="0" fontId="6" fillId="0" borderId="18" xfId="0" applyFont="1" applyBorder="1" applyAlignment="1" applyProtection="1">
      <alignment horizontal="center"/>
      <protection locked="0" hidden="1"/>
    </xf>
    <xf numFmtId="0" fontId="6" fillId="0" borderId="19" xfId="0" applyFont="1" applyBorder="1" applyAlignment="1" applyProtection="1">
      <alignment horizontal="center"/>
      <protection locked="0" hidden="1"/>
    </xf>
    <xf numFmtId="49" fontId="7" fillId="0" borderId="17" xfId="0" applyNumberFormat="1" applyFont="1" applyBorder="1" applyAlignment="1" applyProtection="1">
      <alignment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7" fillId="0" borderId="19" xfId="0" applyFont="1" applyBorder="1" applyAlignment="1" applyProtection="1">
      <alignment vertical="center"/>
      <protection locked="0"/>
    </xf>
    <xf numFmtId="10" fontId="14" fillId="0" borderId="36" xfId="0" applyNumberFormat="1" applyFont="1" applyBorder="1" applyAlignment="1" applyProtection="1">
      <alignment horizontal="center" vertical="top" wrapText="1"/>
      <protection hidden="1"/>
    </xf>
    <xf numFmtId="10" fontId="14" fillId="0" borderId="37" xfId="0" applyNumberFormat="1" applyFont="1" applyBorder="1" applyAlignment="1" applyProtection="1">
      <alignment horizontal="center" vertical="top" wrapText="1"/>
      <protection hidden="1"/>
    </xf>
    <xf numFmtId="10" fontId="14" fillId="0" borderId="3" xfId="0" applyNumberFormat="1" applyFont="1" applyBorder="1" applyAlignment="1" applyProtection="1">
      <alignment horizontal="center" vertical="top" wrapText="1"/>
      <protection hidden="1"/>
    </xf>
    <xf numFmtId="10" fontId="14" fillId="0" borderId="38" xfId="0" applyNumberFormat="1" applyFont="1" applyBorder="1" applyAlignment="1" applyProtection="1">
      <alignment horizontal="center" vertical="top" wrapText="1"/>
      <protection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6" fillId="0" borderId="19" xfId="0" applyFont="1" applyBorder="1" applyAlignment="1" applyProtection="1">
      <alignment horizontal="center" vertical="top" wrapText="1"/>
      <protection hidden="1"/>
    </xf>
    <xf numFmtId="0" fontId="15" fillId="0" borderId="17" xfId="0" applyFont="1" applyBorder="1" applyAlignment="1" applyProtection="1">
      <alignment horizontal="center" vertical="top" wrapText="1"/>
      <protection hidden="1"/>
    </xf>
    <xf numFmtId="0" fontId="15" fillId="0" borderId="18" xfId="0" applyFont="1" applyBorder="1" applyAlignment="1" applyProtection="1">
      <alignment horizontal="center" vertical="top" wrapText="1"/>
      <protection hidden="1"/>
    </xf>
    <xf numFmtId="0" fontId="15" fillId="0" borderId="19" xfId="0" applyFont="1" applyBorder="1" applyAlignment="1" applyProtection="1">
      <alignment horizontal="center" vertical="top" wrapText="1"/>
      <protection hidden="1"/>
    </xf>
    <xf numFmtId="0" fontId="4" fillId="0" borderId="0" xfId="4" applyFont="1" applyAlignment="1">
      <alignment horizontal="left" vertical="top" wrapText="1"/>
    </xf>
    <xf numFmtId="0" fontId="7" fillId="0" borderId="39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164" fontId="7" fillId="2" borderId="22" xfId="0" applyNumberFormat="1" applyFont="1" applyFill="1" applyBorder="1" applyAlignment="1" applyProtection="1">
      <alignment horizontal="center" vertical="top"/>
      <protection hidden="1"/>
    </xf>
    <xf numFmtId="0" fontId="12" fillId="3" borderId="17" xfId="9" applyFont="1" applyFill="1" applyBorder="1" applyAlignment="1" applyProtection="1">
      <alignment horizontal="center" vertical="center"/>
      <protection hidden="1"/>
    </xf>
    <xf numFmtId="0" fontId="12" fillId="3" borderId="18" xfId="9" applyFont="1" applyFill="1" applyBorder="1" applyAlignment="1" applyProtection="1">
      <alignment horizontal="center" vertical="center"/>
      <protection hidden="1"/>
    </xf>
    <xf numFmtId="0" fontId="12" fillId="3" borderId="19" xfId="9" applyFont="1" applyFill="1" applyBorder="1" applyAlignment="1" applyProtection="1">
      <alignment horizontal="center" vertical="center"/>
      <protection hidden="1"/>
    </xf>
    <xf numFmtId="167" fontId="12" fillId="3" borderId="17" xfId="9" applyNumberFormat="1" applyFont="1" applyFill="1" applyBorder="1" applyAlignment="1" applyProtection="1">
      <alignment horizontal="center" vertical="center"/>
      <protection hidden="1"/>
    </xf>
    <xf numFmtId="167" fontId="12" fillId="3" borderId="18" xfId="9" applyNumberFormat="1" applyFont="1" applyFill="1" applyBorder="1" applyAlignment="1" applyProtection="1">
      <alignment horizontal="center" vertical="center"/>
      <protection hidden="1"/>
    </xf>
    <xf numFmtId="167" fontId="12" fillId="3" borderId="19" xfId="9" applyNumberFormat="1" applyFont="1" applyFill="1" applyBorder="1" applyAlignment="1" applyProtection="1">
      <alignment horizontal="center" vertical="center"/>
      <protection hidden="1"/>
    </xf>
    <xf numFmtId="0" fontId="5" fillId="2" borderId="17" xfId="0" applyFont="1" applyFill="1" applyBorder="1" applyAlignment="1" applyProtection="1">
      <alignment horizontal="center" vertical="center"/>
      <protection hidden="1"/>
    </xf>
    <xf numFmtId="0" fontId="5" fillId="2" borderId="18" xfId="0" applyFont="1" applyFill="1" applyBorder="1" applyAlignment="1" applyProtection="1">
      <alignment horizontal="center" vertical="center"/>
      <protection hidden="1"/>
    </xf>
    <xf numFmtId="0" fontId="5" fillId="2" borderId="19" xfId="0" applyFont="1" applyFill="1" applyBorder="1" applyAlignment="1" applyProtection="1">
      <alignment horizontal="center" vertical="center"/>
      <protection hidden="1"/>
    </xf>
    <xf numFmtId="0" fontId="5" fillId="0" borderId="36" xfId="0" applyFont="1" applyBorder="1" applyAlignment="1" applyProtection="1">
      <alignment vertical="center"/>
      <protection locked="0" hidden="1"/>
    </xf>
    <xf numFmtId="0" fontId="6" fillId="0" borderId="0" xfId="0" applyFont="1" applyAlignment="1" applyProtection="1">
      <alignment vertical="center"/>
      <protection locked="0" hidden="1"/>
    </xf>
    <xf numFmtId="0" fontId="6" fillId="0" borderId="37" xfId="0" applyFont="1" applyBorder="1" applyAlignment="1" applyProtection="1">
      <alignment vertical="center"/>
      <protection locked="0" hidden="1"/>
    </xf>
    <xf numFmtId="0" fontId="5" fillId="0" borderId="3" xfId="0" applyFont="1" applyBorder="1" applyAlignment="1" applyProtection="1">
      <alignment vertical="center"/>
      <protection locked="0" hidden="1"/>
    </xf>
    <xf numFmtId="0" fontId="5" fillId="0" borderId="4" xfId="0" applyFont="1" applyBorder="1" applyAlignment="1" applyProtection="1">
      <alignment vertical="center"/>
      <protection locked="0" hidden="1"/>
    </xf>
    <xf numFmtId="0" fontId="5" fillId="0" borderId="38" xfId="0" applyFont="1" applyBorder="1" applyAlignment="1" applyProtection="1">
      <alignment vertical="center"/>
      <protection locked="0" hidden="1"/>
    </xf>
    <xf numFmtId="0" fontId="18" fillId="3" borderId="17" xfId="0" applyFont="1" applyFill="1" applyBorder="1" applyAlignment="1" applyProtection="1">
      <alignment vertical="center"/>
      <protection locked="0" hidden="1"/>
    </xf>
    <xf numFmtId="0" fontId="18" fillId="3" borderId="18" xfId="0" applyFont="1" applyFill="1" applyBorder="1" applyAlignment="1" applyProtection="1">
      <alignment vertical="center"/>
      <protection locked="0" hidden="1"/>
    </xf>
    <xf numFmtId="0" fontId="18" fillId="3" borderId="19" xfId="0" applyFont="1" applyFill="1" applyBorder="1" applyAlignment="1" applyProtection="1">
      <alignment vertical="center"/>
      <protection locked="0" hidden="1"/>
    </xf>
    <xf numFmtId="0" fontId="5" fillId="0" borderId="36" xfId="0" applyFont="1" applyBorder="1" applyAlignment="1" applyProtection="1">
      <alignment vertical="center" wrapText="1"/>
      <protection locked="0" hidden="1"/>
    </xf>
    <xf numFmtId="0" fontId="6" fillId="0" borderId="0" xfId="0" applyFont="1" applyAlignment="1" applyProtection="1">
      <alignment vertical="center" wrapText="1"/>
      <protection locked="0" hidden="1"/>
    </xf>
    <xf numFmtId="0" fontId="6" fillId="0" borderId="37" xfId="0" applyFont="1" applyBorder="1" applyAlignment="1" applyProtection="1">
      <alignment vertical="center" wrapText="1"/>
      <protection locked="0" hidden="1"/>
    </xf>
    <xf numFmtId="0" fontId="1" fillId="0" borderId="58" xfId="0" applyFont="1" applyBorder="1" applyAlignment="1" applyProtection="1">
      <alignment vertical="center" wrapText="1"/>
      <protection hidden="1"/>
    </xf>
    <xf numFmtId="0" fontId="0" fillId="0" borderId="59" xfId="0" applyBorder="1" applyAlignment="1" applyProtection="1">
      <alignment vertical="center" wrapText="1"/>
      <protection hidden="1"/>
    </xf>
    <xf numFmtId="0" fontId="12" fillId="3" borderId="17" xfId="3" applyFont="1" applyFill="1" applyBorder="1" applyAlignment="1" applyProtection="1">
      <alignment horizontal="center" vertical="center"/>
      <protection hidden="1"/>
    </xf>
    <xf numFmtId="0" fontId="12" fillId="3" borderId="18" xfId="3" applyFont="1" applyFill="1" applyBorder="1" applyAlignment="1" applyProtection="1">
      <alignment horizontal="center" vertical="center"/>
      <protection hidden="1"/>
    </xf>
    <xf numFmtId="0" fontId="12" fillId="3" borderId="19" xfId="3" applyFont="1" applyFill="1" applyBorder="1" applyAlignment="1" applyProtection="1">
      <alignment horizontal="center" vertical="center"/>
      <protection hidden="1"/>
    </xf>
    <xf numFmtId="167" fontId="12" fillId="3" borderId="17" xfId="3" applyNumberFormat="1" applyFont="1" applyFill="1" applyBorder="1" applyAlignment="1" applyProtection="1">
      <alignment horizontal="center" vertical="center"/>
      <protection hidden="1"/>
    </xf>
    <xf numFmtId="167" fontId="12" fillId="3" borderId="18" xfId="3" applyNumberFormat="1" applyFont="1" applyFill="1" applyBorder="1" applyAlignment="1" applyProtection="1">
      <alignment horizontal="center" vertical="center"/>
      <protection hidden="1"/>
    </xf>
    <xf numFmtId="167" fontId="12" fillId="3" borderId="19" xfId="3" applyNumberFormat="1" applyFont="1" applyFill="1" applyBorder="1" applyAlignment="1" applyProtection="1">
      <alignment horizontal="center" vertical="center"/>
      <protection hidden="1"/>
    </xf>
    <xf numFmtId="0" fontId="6" fillId="0" borderId="39" xfId="0" applyFont="1" applyBorder="1" applyAlignment="1" applyProtection="1">
      <alignment vertical="center"/>
      <protection locked="0" hidden="1"/>
    </xf>
    <xf numFmtId="0" fontId="6" fillId="0" borderId="40" xfId="0" applyFont="1" applyBorder="1" applyAlignment="1" applyProtection="1">
      <alignment vertical="center"/>
      <protection locked="0" hidden="1"/>
    </xf>
    <xf numFmtId="0" fontId="6" fillId="0" borderId="4" xfId="0" applyFont="1" applyBorder="1" applyAlignment="1" applyProtection="1">
      <alignment vertical="center"/>
      <protection locked="0" hidden="1"/>
    </xf>
    <xf numFmtId="0" fontId="6" fillId="0" borderId="38" xfId="0" applyFont="1" applyBorder="1" applyAlignment="1" applyProtection="1">
      <alignment vertical="center"/>
      <protection locked="0" hidden="1"/>
    </xf>
  </cellXfs>
  <cellStyles count="10">
    <cellStyle name="Besuchter Hyperlink" xfId="1" builtinId="9"/>
    <cellStyle name="Euro" xfId="2" xr:uid="{00000000-0005-0000-0000-000001000000}"/>
    <cellStyle name="Hyperlink 2" xfId="5" xr:uid="{00000000-0005-0000-0000-000003000000}"/>
    <cellStyle name="Leer" xfId="6" xr:uid="{00000000-0005-0000-0000-000004000000}"/>
    <cellStyle name="Link" xfId="3" builtinId="8"/>
    <cellStyle name="Link 2" xfId="9" xr:uid="{2689F70C-DF6C-40BC-BD07-20EAE028ABD8}"/>
    <cellStyle name="Standard" xfId="0" builtinId="0"/>
    <cellStyle name="Standard 2" xfId="7" xr:uid="{00000000-0005-0000-0000-000006000000}"/>
    <cellStyle name="Standard 3" xfId="4" xr:uid="{00000000-0005-0000-0000-000007000000}"/>
    <cellStyle name="Standard 4" xfId="8" xr:uid="{1CCAF073-0BF5-4DA2-B732-67502EA21D4F}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0</xdr:row>
      <xdr:rowOff>85725</xdr:rowOff>
    </xdr:from>
    <xdr:to>
      <xdr:col>8</xdr:col>
      <xdr:colOff>114301</xdr:colOff>
      <xdr:row>2</xdr:row>
      <xdr:rowOff>82550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0E98793-292A-4188-825B-1886790E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85725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114300</xdr:rowOff>
    </xdr:from>
    <xdr:to>
      <xdr:col>5</xdr:col>
      <xdr:colOff>66675</xdr:colOff>
      <xdr:row>2</xdr:row>
      <xdr:rowOff>111125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EA35DF-5209-47BA-A6AA-A1FEEEA1E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14300"/>
          <a:ext cx="1038225" cy="587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140804</xdr:colOff>
      <xdr:row>1</xdr:row>
      <xdr:rowOff>149088</xdr:rowOff>
    </xdr:from>
    <xdr:to>
      <xdr:col>14</xdr:col>
      <xdr:colOff>437013</xdr:colOff>
      <xdr:row>22</xdr:row>
      <xdr:rowOff>6532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306E3A9-DF7D-90AB-AEDD-286DA98EC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434" y="480392"/>
          <a:ext cx="5091840" cy="36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view="pageBreakPreview" topLeftCell="A34" zoomScale="60" zoomScaleNormal="115" workbookViewId="0">
      <selection activeCell="G5" sqref="G5:I5"/>
    </sheetView>
  </sheetViews>
  <sheetFormatPr baseColWidth="10" defaultColWidth="10.7109375" defaultRowHeight="12.75" x14ac:dyDescent="0.2"/>
  <cols>
    <col min="1" max="1" width="7.7109375" customWidth="1"/>
    <col min="2" max="2" width="48.5703125" customWidth="1"/>
    <col min="3" max="5" width="11" customWidth="1"/>
    <col min="6" max="6" width="9.42578125" customWidth="1"/>
    <col min="7" max="9" width="13.7109375" customWidth="1"/>
    <col min="10" max="10" width="2.85546875" customWidth="1"/>
  </cols>
  <sheetData>
    <row r="1" spans="1:12" ht="26.25" x14ac:dyDescent="0.4">
      <c r="A1" s="264" t="s">
        <v>242</v>
      </c>
      <c r="B1" s="1"/>
      <c r="C1" s="1"/>
      <c r="D1" s="1"/>
      <c r="E1" s="1"/>
      <c r="F1" s="1"/>
      <c r="G1" s="264"/>
      <c r="H1" s="1"/>
      <c r="I1" s="1"/>
    </row>
    <row r="2" spans="1:12" ht="20.25" x14ac:dyDescent="0.3">
      <c r="A2" s="265" t="s">
        <v>243</v>
      </c>
      <c r="B2" s="1"/>
      <c r="C2" s="1"/>
      <c r="D2" s="1"/>
      <c r="E2" s="1"/>
      <c r="F2" s="1"/>
      <c r="G2" s="265"/>
      <c r="H2" s="1"/>
      <c r="I2" s="1"/>
    </row>
    <row r="3" spans="1:12" x14ac:dyDescent="0.2">
      <c r="A3" s="154"/>
      <c r="B3" s="154"/>
      <c r="C3" s="154"/>
      <c r="D3" s="154"/>
      <c r="E3" s="154"/>
      <c r="F3" s="154"/>
      <c r="G3" s="154"/>
      <c r="H3" s="154"/>
      <c r="I3" s="154"/>
    </row>
    <row r="4" spans="1:12" ht="15" thickBot="1" x14ac:dyDescent="0.25">
      <c r="A4" s="1"/>
      <c r="B4" s="1"/>
      <c r="C4" s="1"/>
      <c r="D4" s="1"/>
      <c r="E4" s="1"/>
      <c r="F4" s="1"/>
      <c r="G4" s="1"/>
      <c r="H4" s="1"/>
      <c r="I4" s="150"/>
    </row>
    <row r="5" spans="1:12" ht="15.75" thickBot="1" x14ac:dyDescent="0.3">
      <c r="A5" s="239" t="s">
        <v>168</v>
      </c>
      <c r="B5" s="239"/>
      <c r="C5" s="239"/>
      <c r="D5" s="239"/>
      <c r="E5" s="239"/>
      <c r="F5" s="1"/>
      <c r="G5" s="366"/>
      <c r="H5" s="367"/>
      <c r="I5" s="368"/>
    </row>
    <row r="6" spans="1:12" ht="13.5" thickBo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s="12" customFormat="1" ht="25.15" customHeight="1" thickBot="1" x14ac:dyDescent="0.25">
      <c r="A7" s="369" t="s">
        <v>896</v>
      </c>
      <c r="B7" s="370"/>
      <c r="C7" s="370"/>
      <c r="D7" s="370"/>
      <c r="E7" s="370"/>
      <c r="F7" s="370"/>
      <c r="G7" s="370"/>
      <c r="H7" s="370"/>
      <c r="I7" s="371"/>
    </row>
    <row r="8" spans="1:12" ht="13.5" thickBot="1" x14ac:dyDescent="0.25"/>
    <row r="9" spans="1:12" s="12" customFormat="1" ht="30" customHeight="1" thickBot="1" x14ac:dyDescent="0.25">
      <c r="A9" s="14" t="s">
        <v>0</v>
      </c>
      <c r="B9" s="240" t="s">
        <v>4</v>
      </c>
      <c r="C9" s="241"/>
      <c r="D9" s="241"/>
      <c r="E9" s="241"/>
      <c r="F9" s="109"/>
      <c r="G9" s="111" t="s">
        <v>5</v>
      </c>
      <c r="H9" s="111" t="s">
        <v>63</v>
      </c>
      <c r="I9" s="112" t="s">
        <v>6</v>
      </c>
    </row>
    <row r="10" spans="1:12" ht="18.75" customHeight="1" thickTop="1" x14ac:dyDescent="0.2">
      <c r="A10" s="372" t="s">
        <v>183</v>
      </c>
      <c r="B10" s="344" t="str">
        <f>'Objekt (14)'!$O$2</f>
        <v>Friedrich-Ebert-Schule</v>
      </c>
      <c r="C10" s="333"/>
      <c r="D10" s="333"/>
      <c r="E10" s="333"/>
      <c r="F10" s="333"/>
      <c r="G10" s="335">
        <f ca="1">'Objekt (14)'!$G$14</f>
        <v>0</v>
      </c>
      <c r="H10" s="335">
        <f ca="1">ROUND('Objekt (14)'!$G$15,2)</f>
        <v>0</v>
      </c>
      <c r="I10" s="336">
        <f ca="1">ROUND('Objekt (14)'!$G$16,2)</f>
        <v>0</v>
      </c>
    </row>
    <row r="11" spans="1:12" ht="18.75" customHeight="1" x14ac:dyDescent="0.2">
      <c r="A11" s="373"/>
      <c r="B11" s="344" t="str">
        <f>B10&amp;" (Ferienreinigung)"</f>
        <v>Friedrich-Ebert-Schule (Ferienreinigung)</v>
      </c>
      <c r="C11" s="333"/>
      <c r="D11" s="333"/>
      <c r="E11" s="333"/>
      <c r="F11" s="333"/>
      <c r="G11" s="335">
        <f ca="1">+'Objekt (14)'!Q187+'Objekt (14)'!Q204</f>
        <v>0</v>
      </c>
      <c r="H11" s="335">
        <f ca="1">G11*0.19</f>
        <v>0</v>
      </c>
      <c r="I11" s="336">
        <f ca="1">G11+H11</f>
        <v>0</v>
      </c>
      <c r="L11" s="357"/>
    </row>
    <row r="12" spans="1:12" ht="18.75" customHeight="1" x14ac:dyDescent="0.2">
      <c r="A12" s="374"/>
      <c r="B12" s="344" t="str">
        <f>B10&amp;" (Grundreinigung)"</f>
        <v>Friedrich-Ebert-Schule (Grundreinigung)</v>
      </c>
      <c r="C12" s="333"/>
      <c r="D12" s="333"/>
      <c r="E12" s="333"/>
      <c r="F12" s="333"/>
      <c r="G12" s="335">
        <f ca="1">'Objekt (14)'!$O$14</f>
        <v>0</v>
      </c>
      <c r="H12" s="335">
        <f ca="1">ROUND('Objekt (14)'!$O$15,2)</f>
        <v>0</v>
      </c>
      <c r="I12" s="336">
        <f ca="1">ROUND('Objekt (14)'!$O$16,2)</f>
        <v>0</v>
      </c>
    </row>
    <row r="13" spans="1:12" ht="18.75" customHeight="1" x14ac:dyDescent="0.2">
      <c r="A13" s="372" t="s">
        <v>184</v>
      </c>
      <c r="B13" s="344" t="str">
        <f>'Objekt (15)'!$O$2</f>
        <v>Friedrich-Ebert-Schule (Turnhalle)</v>
      </c>
      <c r="C13" s="333"/>
      <c r="D13" s="333"/>
      <c r="E13" s="333"/>
      <c r="F13" s="333"/>
      <c r="G13" s="335">
        <f ca="1">'Objekt (15)'!$G$14</f>
        <v>0</v>
      </c>
      <c r="H13" s="335">
        <f ca="1">ROUND('Objekt (15)'!$G$15,2)</f>
        <v>0</v>
      </c>
      <c r="I13" s="336">
        <f ca="1">ROUND('Objekt (15)'!$G$16,2)</f>
        <v>0</v>
      </c>
    </row>
    <row r="14" spans="1:12" ht="18.75" customHeight="1" x14ac:dyDescent="0.2">
      <c r="A14" s="374"/>
      <c r="B14" s="344" t="str">
        <f t="shared" ref="B14:B24" si="0">B13&amp;" (Grundreinigung)"</f>
        <v>Friedrich-Ebert-Schule (Turnhalle) (Grundreinigung)</v>
      </c>
      <c r="C14" s="333"/>
      <c r="D14" s="333"/>
      <c r="E14" s="333"/>
      <c r="F14" s="333"/>
      <c r="G14" s="335">
        <f ca="1">'Objekt (15)'!$O$14</f>
        <v>0</v>
      </c>
      <c r="H14" s="335">
        <f ca="1">ROUND('Objekt (15)'!$O$15,2)</f>
        <v>0</v>
      </c>
      <c r="I14" s="336">
        <f ca="1">ROUND('Objekt (15)'!$O$16,2)</f>
        <v>0</v>
      </c>
    </row>
    <row r="15" spans="1:12" ht="18.75" customHeight="1" x14ac:dyDescent="0.2">
      <c r="A15" s="372" t="s">
        <v>185</v>
      </c>
      <c r="B15" s="344" t="str">
        <f>'Objekt (16)'!$O$2</f>
        <v>Boje-C.-Steffen-Gemeinschaftsschule</v>
      </c>
      <c r="C15" s="333"/>
      <c r="D15" s="333"/>
      <c r="E15" s="333"/>
      <c r="F15" s="333"/>
      <c r="G15" s="335">
        <f ca="1">'Objekt (16)'!$G$14</f>
        <v>0</v>
      </c>
      <c r="H15" s="335">
        <f ca="1">ROUND('Objekt (16)'!$G$15,2)</f>
        <v>0</v>
      </c>
      <c r="I15" s="336">
        <f ca="1">ROUND('Objekt (16)'!$G$16,2)</f>
        <v>0</v>
      </c>
    </row>
    <row r="16" spans="1:12" ht="18.75" customHeight="1" x14ac:dyDescent="0.2">
      <c r="A16" s="373"/>
      <c r="B16" s="344" t="str">
        <f>B15&amp;" (Ferienreinigung)"</f>
        <v>Boje-C.-Steffen-Gemeinschaftsschule (Ferienreinigung)</v>
      </c>
      <c r="C16" s="333"/>
      <c r="D16" s="333"/>
      <c r="E16" s="333"/>
      <c r="F16" s="333"/>
      <c r="G16" s="335">
        <f ca="1">'Objekt (16)'!Q214</f>
        <v>0</v>
      </c>
      <c r="H16" s="335">
        <f ca="1">G16*0.19</f>
        <v>0</v>
      </c>
      <c r="I16" s="336">
        <f ca="1">G16+H16</f>
        <v>0</v>
      </c>
      <c r="L16" s="357"/>
    </row>
    <row r="17" spans="1:12" ht="18.75" customHeight="1" x14ac:dyDescent="0.2">
      <c r="A17" s="374"/>
      <c r="B17" s="344" t="str">
        <f>B15&amp;" (Grundreinigung)"</f>
        <v>Boje-C.-Steffen-Gemeinschaftsschule (Grundreinigung)</v>
      </c>
      <c r="C17" s="333"/>
      <c r="D17" s="333"/>
      <c r="E17" s="333"/>
      <c r="F17" s="333"/>
      <c r="G17" s="335">
        <f ca="1">'Objekt (16)'!$O$14</f>
        <v>0</v>
      </c>
      <c r="H17" s="335">
        <f ca="1">ROUND('Objekt (16)'!$O$15,2)</f>
        <v>0</v>
      </c>
      <c r="I17" s="336">
        <f ca="1">ROUND('Objekt (16)'!$O$16,2)</f>
        <v>0</v>
      </c>
    </row>
    <row r="18" spans="1:12" ht="18.75" customHeight="1" x14ac:dyDescent="0.2">
      <c r="A18" s="372" t="s">
        <v>186</v>
      </c>
      <c r="B18" s="344" t="str">
        <f>'Objekt (17)'!$O$2</f>
        <v>Boje-C.-Steffen-Gemeinschaftsschule (Sporthallen)</v>
      </c>
      <c r="C18" s="333"/>
      <c r="D18" s="333"/>
      <c r="E18" s="333"/>
      <c r="F18" s="333"/>
      <c r="G18" s="335">
        <f ca="1">'Objekt (17)'!$G$14</f>
        <v>0</v>
      </c>
      <c r="H18" s="335">
        <f ca="1">ROUND('Objekt (17)'!$G$15,2)</f>
        <v>0</v>
      </c>
      <c r="I18" s="336">
        <f ca="1">ROUND('Objekt (17)'!$G$16,2)</f>
        <v>0</v>
      </c>
    </row>
    <row r="19" spans="1:12" ht="18.75" customHeight="1" x14ac:dyDescent="0.2">
      <c r="A19" s="374"/>
      <c r="B19" s="344" t="str">
        <f t="shared" si="0"/>
        <v>Boje-C.-Steffen-Gemeinschaftsschule (Sporthallen) (Grundreinigung)</v>
      </c>
      <c r="C19" s="333"/>
      <c r="D19" s="333"/>
      <c r="E19" s="333"/>
      <c r="F19" s="333"/>
      <c r="G19" s="335">
        <f ca="1">'Objekt (17)'!$O$14</f>
        <v>0</v>
      </c>
      <c r="H19" s="335">
        <f ca="1">ROUND('Objekt (17)'!$O$15,2)</f>
        <v>0</v>
      </c>
      <c r="I19" s="336">
        <f ca="1">ROUND('Objekt (17)'!$O$16,2)</f>
        <v>0</v>
      </c>
    </row>
    <row r="20" spans="1:12" ht="18.75" customHeight="1" x14ac:dyDescent="0.2">
      <c r="A20" s="372" t="s">
        <v>187</v>
      </c>
      <c r="B20" s="344" t="str">
        <f>'Objekt (18)'!$O$2</f>
        <v>Grundschule Kaltenweide</v>
      </c>
      <c r="C20" s="333"/>
      <c r="D20" s="333"/>
      <c r="E20" s="333"/>
      <c r="F20" s="333"/>
      <c r="G20" s="335">
        <f ca="1">'Objekt (18)'!$G$14</f>
        <v>0</v>
      </c>
      <c r="H20" s="335">
        <f ca="1">ROUND('Objekt (18)'!$G$15,2)</f>
        <v>0</v>
      </c>
      <c r="I20" s="336">
        <f ca="1">ROUND('Objekt (18)'!$G$16,2)</f>
        <v>0</v>
      </c>
    </row>
    <row r="21" spans="1:12" ht="18.75" customHeight="1" x14ac:dyDescent="0.2">
      <c r="A21" s="373"/>
      <c r="B21" s="344" t="str">
        <f>B20&amp;" (Ferienreinigung)"</f>
        <v>Grundschule Kaltenweide (Ferienreinigung)</v>
      </c>
      <c r="C21" s="333"/>
      <c r="D21" s="333"/>
      <c r="E21" s="333"/>
      <c r="F21" s="333"/>
      <c r="G21" s="335">
        <f ca="1">'Objekt (18)'!Q159+'Objekt (18)'!Q174</f>
        <v>0</v>
      </c>
      <c r="H21" s="335">
        <f ca="1">G21*0.19</f>
        <v>0</v>
      </c>
      <c r="I21" s="336">
        <f ca="1">G21+H21</f>
        <v>0</v>
      </c>
      <c r="L21" s="357"/>
    </row>
    <row r="22" spans="1:12" ht="18.75" customHeight="1" x14ac:dyDescent="0.2">
      <c r="A22" s="374"/>
      <c r="B22" s="344" t="str">
        <f>B20&amp;" (Grundreinigung)"</f>
        <v>Grundschule Kaltenweide (Grundreinigung)</v>
      </c>
      <c r="C22" s="333"/>
      <c r="D22" s="333"/>
      <c r="E22" s="333"/>
      <c r="F22" s="333"/>
      <c r="G22" s="335">
        <f ca="1">'Objekt (18)'!$O$14</f>
        <v>0</v>
      </c>
      <c r="H22" s="335">
        <f ca="1">ROUND('Objekt (18)'!$O$15,2)</f>
        <v>0</v>
      </c>
      <c r="I22" s="336">
        <f ca="1">ROUND('Objekt (18)'!$O$16,2)</f>
        <v>0</v>
      </c>
    </row>
    <row r="23" spans="1:12" ht="18.75" customHeight="1" x14ac:dyDescent="0.2">
      <c r="A23" s="372" t="s">
        <v>188</v>
      </c>
      <c r="B23" s="344" t="str">
        <f>'Objekt (19)'!$O$2</f>
        <v>Grundschule Kaltenweide (Turnhalle)</v>
      </c>
      <c r="C23" s="333"/>
      <c r="D23" s="333"/>
      <c r="E23" s="333"/>
      <c r="F23" s="333"/>
      <c r="G23" s="335">
        <f ca="1">'Objekt (19)'!$G$14</f>
        <v>0</v>
      </c>
      <c r="H23" s="335">
        <f ca="1">ROUND('Objekt (19)'!$G$15,2)</f>
        <v>0</v>
      </c>
      <c r="I23" s="336">
        <f ca="1">ROUND('Objekt (19)'!$G$16,2)</f>
        <v>0</v>
      </c>
    </row>
    <row r="24" spans="1:12" ht="18.75" customHeight="1" thickBot="1" x14ac:dyDescent="0.25">
      <c r="A24" s="374"/>
      <c r="B24" s="344" t="str">
        <f t="shared" si="0"/>
        <v>Grundschule Kaltenweide (Turnhalle) (Grundreinigung)</v>
      </c>
      <c r="C24" s="333"/>
      <c r="D24" s="333"/>
      <c r="E24" s="333"/>
      <c r="F24" s="333"/>
      <c r="G24" s="335">
        <f ca="1">'Objekt (19)'!$O$14</f>
        <v>0</v>
      </c>
      <c r="H24" s="335">
        <f ca="1">ROUND('Objekt (19)'!$O$15,2)</f>
        <v>0</v>
      </c>
      <c r="I24" s="336">
        <f ca="1">ROUND('Objekt (19)'!$O$16,2)</f>
        <v>0</v>
      </c>
    </row>
    <row r="25" spans="1:12" ht="30" customHeight="1" thickTop="1" thickBot="1" x14ac:dyDescent="0.25">
      <c r="A25" s="332"/>
      <c r="B25" s="359" t="s">
        <v>20</v>
      </c>
      <c r="C25" s="359"/>
      <c r="D25" s="359"/>
      <c r="E25" s="242"/>
      <c r="F25" s="242"/>
      <c r="G25" s="337">
        <f ca="1">SUM(G10:G24)</f>
        <v>0</v>
      </c>
      <c r="H25" s="337">
        <f ca="1">SUM(H10:H24)</f>
        <v>0</v>
      </c>
      <c r="I25" s="338">
        <f ca="1">SUM(I10:I24)</f>
        <v>0</v>
      </c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12" ht="13.5" thickBot="1" x14ac:dyDescent="0.25">
      <c r="A27" s="1"/>
      <c r="B27" s="1"/>
      <c r="C27" s="1"/>
      <c r="D27" s="1"/>
      <c r="E27" s="151"/>
    </row>
    <row r="28" spans="1:12" s="12" customFormat="1" ht="25.15" customHeight="1" thickBot="1" x14ac:dyDescent="0.25">
      <c r="A28" s="363" t="s">
        <v>67</v>
      </c>
      <c r="B28" s="364"/>
      <c r="C28" s="364"/>
      <c r="D28" s="364"/>
      <c r="E28" s="364"/>
      <c r="F28" s="364"/>
      <c r="G28" s="364"/>
      <c r="H28" s="364"/>
      <c r="I28" s="365"/>
    </row>
    <row r="29" spans="1:12" ht="12.75" customHeight="1" thickBot="1" x14ac:dyDescent="0.25"/>
    <row r="30" spans="1:12" s="12" customFormat="1" ht="30" customHeight="1" thickBot="1" x14ac:dyDescent="0.25">
      <c r="A30" s="14" t="s">
        <v>0</v>
      </c>
      <c r="B30" s="109" t="s">
        <v>4</v>
      </c>
      <c r="C30" s="152" t="s">
        <v>65</v>
      </c>
      <c r="D30" s="152" t="s">
        <v>66</v>
      </c>
      <c r="E30" s="152" t="s">
        <v>114</v>
      </c>
      <c r="F30" s="111" t="s">
        <v>14</v>
      </c>
      <c r="G30" s="111" t="s">
        <v>16</v>
      </c>
      <c r="H30" s="111" t="s">
        <v>17</v>
      </c>
      <c r="I30" s="229" t="s">
        <v>144</v>
      </c>
    </row>
    <row r="31" spans="1:12" s="12" customFormat="1" ht="18.75" customHeight="1" thickTop="1" x14ac:dyDescent="0.2">
      <c r="A31" s="375" t="s">
        <v>183</v>
      </c>
      <c r="B31" s="345" t="str">
        <f>'Objekt (14)'!$O$2</f>
        <v>Friedrich-Ebert-Schule</v>
      </c>
      <c r="C31" s="334">
        <f>'Objekt (14)'!$G$5</f>
        <v>194</v>
      </c>
      <c r="D31" s="334">
        <f>'Objekt (14)'!$G$6</f>
        <v>5</v>
      </c>
      <c r="E31" s="339">
        <f>'Objekt (14)'!$G$7</f>
        <v>4635.4989309622351</v>
      </c>
      <c r="F31" s="340">
        <f>'Objekt (14)'!$G$10</f>
        <v>0</v>
      </c>
      <c r="G31" s="340">
        <f>'Objekt (14)'!$G$9</f>
        <v>0</v>
      </c>
      <c r="H31" s="339">
        <f>'Objekt (14)'!$G$8</f>
        <v>645914.40614546381</v>
      </c>
      <c r="I31" s="341">
        <f>'Objekt (14)'!$G$11</f>
        <v>0</v>
      </c>
      <c r="J31"/>
    </row>
    <row r="32" spans="1:12" s="12" customFormat="1" ht="18.75" customHeight="1" x14ac:dyDescent="0.2">
      <c r="A32" s="375"/>
      <c r="B32" s="344" t="s">
        <v>887</v>
      </c>
      <c r="C32" s="334"/>
      <c r="D32" s="334"/>
      <c r="E32" s="339">
        <f>'Objekt (14)'!G187+'Objekt (14)'!G204</f>
        <v>412.75421242351956</v>
      </c>
      <c r="F32" s="340"/>
      <c r="G32" s="340">
        <f>'Objekt (14)'!O187+'Objekt (14)'!O204</f>
        <v>0</v>
      </c>
      <c r="H32" s="339">
        <f>'Objekt (14)'!L187+'Objekt (14)'!L204</f>
        <v>5643.3167247650417</v>
      </c>
      <c r="I32" s="341" t="e">
        <f>H32/G32</f>
        <v>#DIV/0!</v>
      </c>
      <c r="J32"/>
    </row>
    <row r="33" spans="1:10" s="12" customFormat="1" ht="18.75" customHeight="1" x14ac:dyDescent="0.2">
      <c r="A33" s="375"/>
      <c r="B33" s="345" t="str">
        <f t="shared" ref="B33" si="1">B31&amp;" (Grundreinigung)"</f>
        <v>Friedrich-Ebert-Schule (Grundreinigung)</v>
      </c>
      <c r="C33" s="334"/>
      <c r="D33" s="334"/>
      <c r="E33" s="339"/>
      <c r="F33" s="340"/>
      <c r="G33" s="340">
        <f>'Objekt (14)'!$O$9</f>
        <v>0</v>
      </c>
      <c r="H33" s="339">
        <f>'Objekt (14)'!$O$8</f>
        <v>4635.4989309622351</v>
      </c>
      <c r="I33" s="341" t="e">
        <f>'Objekt (14)'!$O$11</f>
        <v>#DIV/0!</v>
      </c>
      <c r="J33"/>
    </row>
    <row r="34" spans="1:10" s="12" customFormat="1" ht="18.75" customHeight="1" x14ac:dyDescent="0.2">
      <c r="A34" s="375" t="s">
        <v>184</v>
      </c>
      <c r="B34" s="345" t="str">
        <f>'Objekt (15)'!$O$2</f>
        <v>Friedrich-Ebert-Schule (Turnhalle)</v>
      </c>
      <c r="C34" s="334">
        <f>'Objekt (15)'!$G$5</f>
        <v>204</v>
      </c>
      <c r="D34" s="334">
        <f>'Objekt (15)'!$G$6</f>
        <v>5</v>
      </c>
      <c r="E34" s="339">
        <f>'Objekt (15)'!$G$7</f>
        <v>703.94741457189309</v>
      </c>
      <c r="F34" s="340">
        <f>'Objekt (15)'!$G$10</f>
        <v>0</v>
      </c>
      <c r="G34" s="340">
        <f>'Objekt (15)'!$G$9</f>
        <v>0</v>
      </c>
      <c r="H34" s="339">
        <f>'Objekt (15)'!$G$8</f>
        <v>125840.03157266621</v>
      </c>
      <c r="I34" s="341">
        <f>'Objekt (15)'!$G$11</f>
        <v>0</v>
      </c>
      <c r="J34"/>
    </row>
    <row r="35" spans="1:10" s="12" customFormat="1" ht="18.75" customHeight="1" x14ac:dyDescent="0.2">
      <c r="A35" s="375"/>
      <c r="B35" s="345" t="str">
        <f t="shared" ref="B35" si="2">B34&amp;" (Grundreinigung)"</f>
        <v>Friedrich-Ebert-Schule (Turnhalle) (Grundreinigung)</v>
      </c>
      <c r="C35" s="334"/>
      <c r="D35" s="334"/>
      <c r="E35" s="339"/>
      <c r="F35" s="340"/>
      <c r="G35" s="340">
        <f>'Objekt (15)'!$O$9</f>
        <v>0</v>
      </c>
      <c r="H35" s="339">
        <f>'Objekt (15)'!$O$8</f>
        <v>703.94741457189309</v>
      </c>
      <c r="I35" s="341" t="e">
        <f>'Objekt (15)'!$O$11</f>
        <v>#DIV/0!</v>
      </c>
      <c r="J35"/>
    </row>
    <row r="36" spans="1:10" s="12" customFormat="1" ht="18.75" customHeight="1" x14ac:dyDescent="0.2">
      <c r="A36" s="375" t="s">
        <v>185</v>
      </c>
      <c r="B36" s="345" t="str">
        <f>'Objekt (16)'!$O$2</f>
        <v>Boje-C.-Steffen-Gemeinschaftsschule</v>
      </c>
      <c r="C36" s="334">
        <f>'Objekt (16)'!$G$5</f>
        <v>194</v>
      </c>
      <c r="D36" s="334">
        <f>'Objekt (16)'!$G$6</f>
        <v>5</v>
      </c>
      <c r="E36" s="339">
        <f>'Objekt (16)'!$G$7</f>
        <v>6791.6351265679432</v>
      </c>
      <c r="F36" s="340">
        <f>'Objekt (16)'!$G$10</f>
        <v>0</v>
      </c>
      <c r="G36" s="340">
        <f>'Objekt (16)'!$G$9</f>
        <v>0</v>
      </c>
      <c r="H36" s="339">
        <f>'Objekt (16)'!$G$8</f>
        <v>866815.44226949429</v>
      </c>
      <c r="I36" s="341">
        <f>'Objekt (16)'!$G$11</f>
        <v>0</v>
      </c>
      <c r="J36"/>
    </row>
    <row r="37" spans="1:10" s="12" customFormat="1" ht="18.75" customHeight="1" x14ac:dyDescent="0.2">
      <c r="A37" s="375"/>
      <c r="B37" s="345" t="s">
        <v>888</v>
      </c>
      <c r="C37" s="334">
        <v>4</v>
      </c>
      <c r="D37" s="334"/>
      <c r="E37" s="339">
        <f>'Objekt (16)'!G214</f>
        <v>191.0749224484733</v>
      </c>
      <c r="F37" s="340"/>
      <c r="G37" s="340">
        <f>'Objekt (16)'!O214</f>
        <v>0</v>
      </c>
      <c r="H37" s="339">
        <f>'Objekt (16)'!L214</f>
        <v>764.29968979389321</v>
      </c>
      <c r="I37" s="341" t="e">
        <f>'Objekt (16)'!M214</f>
        <v>#DIV/0!</v>
      </c>
      <c r="J37"/>
    </row>
    <row r="38" spans="1:10" s="12" customFormat="1" ht="18.75" customHeight="1" x14ac:dyDescent="0.2">
      <c r="A38" s="375"/>
      <c r="B38" s="345" t="str">
        <f>B36&amp;" (Grundreinigung)"</f>
        <v>Boje-C.-Steffen-Gemeinschaftsschule (Grundreinigung)</v>
      </c>
      <c r="C38" s="334"/>
      <c r="D38" s="334"/>
      <c r="E38" s="339"/>
      <c r="F38" s="340"/>
      <c r="G38" s="340">
        <f>'Objekt (16)'!$O$9</f>
        <v>0</v>
      </c>
      <c r="H38" s="339">
        <f>'Objekt (16)'!$O$8</f>
        <v>6791.6351265679432</v>
      </c>
      <c r="I38" s="341" t="e">
        <f>'Objekt (16)'!$O$11</f>
        <v>#DIV/0!</v>
      </c>
      <c r="J38"/>
    </row>
    <row r="39" spans="1:10" s="12" customFormat="1" ht="18.75" customHeight="1" x14ac:dyDescent="0.2">
      <c r="A39" s="375" t="s">
        <v>186</v>
      </c>
      <c r="B39" s="345" t="str">
        <f>'Objekt (17)'!$O$2</f>
        <v>Boje-C.-Steffen-Gemeinschaftsschule (Sporthallen)</v>
      </c>
      <c r="C39" s="334">
        <f>'Objekt (17)'!$G$5</f>
        <v>194</v>
      </c>
      <c r="D39" s="334">
        <f>'Objekt (17)'!$G$6</f>
        <v>5</v>
      </c>
      <c r="E39" s="339">
        <f>'Objekt (17)'!$G$7</f>
        <v>2489.6047823286831</v>
      </c>
      <c r="F39" s="340">
        <f>'Objekt (17)'!$G$10</f>
        <v>0</v>
      </c>
      <c r="G39" s="340">
        <f>'Objekt (17)'!$G$9</f>
        <v>0</v>
      </c>
      <c r="H39" s="339">
        <f>'Objekt (17)'!$G$8</f>
        <v>430670.02499342809</v>
      </c>
      <c r="I39" s="341">
        <f>'Objekt (17)'!$G$11</f>
        <v>0</v>
      </c>
      <c r="J39"/>
    </row>
    <row r="40" spans="1:10" s="12" customFormat="1" ht="18.75" customHeight="1" x14ac:dyDescent="0.2">
      <c r="A40" s="375"/>
      <c r="B40" s="345" t="str">
        <f t="shared" ref="B40" si="3">B39&amp;" (Grundreinigung)"</f>
        <v>Boje-C.-Steffen-Gemeinschaftsschule (Sporthallen) (Grundreinigung)</v>
      </c>
      <c r="C40" s="334"/>
      <c r="D40" s="334"/>
      <c r="E40" s="339"/>
      <c r="F40" s="340"/>
      <c r="G40" s="340">
        <f>'Objekt (17)'!$O$9</f>
        <v>0</v>
      </c>
      <c r="H40" s="339">
        <f>'Objekt (17)'!$O$8</f>
        <v>2489.6047823286831</v>
      </c>
      <c r="I40" s="341" t="e">
        <f>'Objekt (17)'!$O$11</f>
        <v>#DIV/0!</v>
      </c>
      <c r="J40"/>
    </row>
    <row r="41" spans="1:10" s="12" customFormat="1" ht="18.75" customHeight="1" x14ac:dyDescent="0.2">
      <c r="A41" s="375" t="s">
        <v>187</v>
      </c>
      <c r="B41" s="345" t="str">
        <f>'Objekt (18)'!$O$2</f>
        <v>Grundschule Kaltenweide</v>
      </c>
      <c r="C41" s="334">
        <f>'Objekt (18)'!$G$5</f>
        <v>194</v>
      </c>
      <c r="D41" s="334">
        <f>'Objekt (18)'!$G$6</f>
        <v>5</v>
      </c>
      <c r="E41" s="339">
        <f>'Objekt (18)'!$G$7</f>
        <v>4613.0075901052815</v>
      </c>
      <c r="F41" s="340">
        <f>'Objekt (18)'!$G$10</f>
        <v>0</v>
      </c>
      <c r="G41" s="340">
        <f>'Objekt (18)'!$G$9</f>
        <v>0</v>
      </c>
      <c r="H41" s="339">
        <f>'Objekt (18)'!$G$8</f>
        <v>620581.90065448079</v>
      </c>
      <c r="I41" s="341">
        <f>'Objekt (18)'!$G$11</f>
        <v>0</v>
      </c>
      <c r="J41"/>
    </row>
    <row r="42" spans="1:10" s="12" customFormat="1" ht="18.75" customHeight="1" x14ac:dyDescent="0.2">
      <c r="A42" s="375"/>
      <c r="B42" s="345" t="s">
        <v>889</v>
      </c>
      <c r="C42" s="334"/>
      <c r="D42" s="334"/>
      <c r="E42" s="339">
        <f>'Objekt (18)'!G159+'Objekt (18)'!G174</f>
        <v>318.15279288080978</v>
      </c>
      <c r="F42" s="340"/>
      <c r="G42" s="340">
        <f>'Objekt (18)'!O159+'Objekt (18)'!O174</f>
        <v>0</v>
      </c>
      <c r="H42" s="339">
        <f>'Objekt (18)'!L159+'Objekt (18)'!L174</f>
        <v>4171.3223685175963</v>
      </c>
      <c r="I42" s="341" t="e">
        <f>H42/G42</f>
        <v>#DIV/0!</v>
      </c>
      <c r="J42"/>
    </row>
    <row r="43" spans="1:10" s="12" customFormat="1" ht="18.75" customHeight="1" x14ac:dyDescent="0.2">
      <c r="A43" s="375"/>
      <c r="B43" s="345" t="str">
        <f t="shared" ref="B43" si="4">B41&amp;" (Grundreinigung)"</f>
        <v>Grundschule Kaltenweide (Grundreinigung)</v>
      </c>
      <c r="C43" s="334"/>
      <c r="D43" s="334"/>
      <c r="E43" s="339"/>
      <c r="F43" s="340"/>
      <c r="G43" s="340">
        <f>'Objekt (18)'!$O$9</f>
        <v>0</v>
      </c>
      <c r="H43" s="339">
        <f>'Objekt (18)'!$O$8</f>
        <v>4613.0075901052815</v>
      </c>
      <c r="I43" s="341" t="e">
        <f>'Objekt (18)'!$O$11</f>
        <v>#DIV/0!</v>
      </c>
      <c r="J43"/>
    </row>
    <row r="44" spans="1:10" s="12" customFormat="1" ht="18.75" customHeight="1" x14ac:dyDescent="0.2">
      <c r="A44" s="375" t="s">
        <v>188</v>
      </c>
      <c r="B44" s="345" t="str">
        <f>'Objekt (19)'!$O$2</f>
        <v>Grundschule Kaltenweide (Turnhalle)</v>
      </c>
      <c r="C44" s="334">
        <f>'Objekt (19)'!$G$5</f>
        <v>204</v>
      </c>
      <c r="D44" s="334">
        <f>'Objekt (19)'!$G$6</f>
        <v>5</v>
      </c>
      <c r="E44" s="339">
        <f>'Objekt (19)'!$G$7</f>
        <v>488.45700754291272</v>
      </c>
      <c r="F44" s="340">
        <f>'Objekt (19)'!$G$10</f>
        <v>0</v>
      </c>
      <c r="G44" s="340">
        <f>'Objekt (19)'!$G$9</f>
        <v>0</v>
      </c>
      <c r="H44" s="339">
        <f>'Objekt (19)'!$G$8</f>
        <v>89068.919138754121</v>
      </c>
      <c r="I44" s="341">
        <f>'Objekt (19)'!$G$11</f>
        <v>0</v>
      </c>
      <c r="J44"/>
    </row>
    <row r="45" spans="1:10" s="12" customFormat="1" ht="18.75" customHeight="1" thickBot="1" x14ac:dyDescent="0.25">
      <c r="A45" s="375"/>
      <c r="B45" s="345" t="str">
        <f t="shared" ref="B45" si="5">B44&amp;" (Grundreinigung)"</f>
        <v>Grundschule Kaltenweide (Turnhalle) (Grundreinigung)</v>
      </c>
      <c r="C45" s="334"/>
      <c r="D45" s="334"/>
      <c r="E45" s="339"/>
      <c r="F45" s="340"/>
      <c r="G45" s="340">
        <f>'Objekt (19)'!$O$9</f>
        <v>0</v>
      </c>
      <c r="H45" s="339">
        <f>'Objekt (19)'!$O$8</f>
        <v>488.45700754291272</v>
      </c>
      <c r="I45" s="341" t="e">
        <f>'Objekt (19)'!$O$11</f>
        <v>#DIV/0!</v>
      </c>
      <c r="J45"/>
    </row>
    <row r="46" spans="1:10" s="12" customFormat="1" ht="30" customHeight="1" thickTop="1" thickBot="1" x14ac:dyDescent="0.25">
      <c r="A46" s="110"/>
      <c r="B46" s="13" t="s">
        <v>61</v>
      </c>
      <c r="C46" s="13"/>
      <c r="D46" s="13"/>
      <c r="E46" s="209">
        <f>SUM(E31:E45)</f>
        <v>20644.132779831751</v>
      </c>
      <c r="F46" s="9">
        <f>SUM(F31:F45)</f>
        <v>0</v>
      </c>
      <c r="G46" s="9">
        <f>SUM(G31:G45)</f>
        <v>0</v>
      </c>
      <c r="H46" s="208">
        <f>SUM(H31:H45)</f>
        <v>2809191.8144094427</v>
      </c>
      <c r="I46" s="10">
        <f>IF(G46&gt;0,H46/G46,0)</f>
        <v>0</v>
      </c>
    </row>
    <row r="48" spans="1:10" ht="13.5" thickBot="1" x14ac:dyDescent="0.25"/>
    <row r="49" spans="1:9" ht="26.45" customHeight="1" thickBot="1" x14ac:dyDescent="0.25">
      <c r="A49" s="1"/>
      <c r="B49" s="262"/>
      <c r="D49" s="1"/>
      <c r="E49" s="360"/>
      <c r="F49" s="361"/>
      <c r="G49" s="361"/>
      <c r="H49" s="361"/>
      <c r="I49" s="362"/>
    </row>
    <row r="50" spans="1:9" ht="14.25" x14ac:dyDescent="0.2">
      <c r="A50" s="1"/>
      <c r="B50" s="179" t="s">
        <v>166</v>
      </c>
      <c r="E50" s="180" t="s">
        <v>167</v>
      </c>
      <c r="F50" s="180"/>
    </row>
  </sheetData>
  <sheetProtection algorithmName="SHA-512" hashValue="P6dQGediggoXM/tDzqBzAdGp3I6SA3XSTRfnHIzDSxz1/BUOvS0eRutv8vRMsHxDS3n+BepoxfxNULex1by2/w==" saltValue="SFZdoXrjBJIilKqJLvlEfw==" spinCount="100000" sheet="1" objects="1" scenarios="1"/>
  <mergeCells count="17">
    <mergeCell ref="A39:A40"/>
    <mergeCell ref="B25:D25"/>
    <mergeCell ref="E49:I49"/>
    <mergeCell ref="A28:I28"/>
    <mergeCell ref="G5:I5"/>
    <mergeCell ref="A7:I7"/>
    <mergeCell ref="A10:A12"/>
    <mergeCell ref="A13:A14"/>
    <mergeCell ref="A15:A17"/>
    <mergeCell ref="A20:A22"/>
    <mergeCell ref="A23:A24"/>
    <mergeCell ref="A18:A19"/>
    <mergeCell ref="A31:A33"/>
    <mergeCell ref="A34:A35"/>
    <mergeCell ref="A36:A38"/>
    <mergeCell ref="A41:A43"/>
    <mergeCell ref="A44:A45"/>
  </mergeCells>
  <phoneticPr fontId="4" type="noConversion"/>
  <conditionalFormatting sqref="G10:I25 F31:I46">
    <cfRule type="cellIs" dxfId="29" priority="1" stopIfTrue="1" operator="equal">
      <formula>0</formula>
    </cfRule>
  </conditionalFormatting>
  <hyperlinks>
    <hyperlink ref="B10" location="'Objekt (14)'!A1" display="'Objekt (14)'!A1" xr:uid="{1CCBBFC1-5055-4949-A386-519165B31A68}"/>
    <hyperlink ref="B12" location="'Objekt (14)'!A1" display="'Objekt (14)'!A1" xr:uid="{FDBE793F-EC7D-4EB2-9301-00C3064D1E77}"/>
    <hyperlink ref="B13" location="'Objekt (15)'!A1" display="'Objekt (15)'!A1" xr:uid="{A101B32C-0CBE-4E2D-AA68-76CBB8DE68CD}"/>
    <hyperlink ref="B14" location="'Objekt (15)'!A1" display="'Objekt (15)'!A1" xr:uid="{651A6E44-9369-4A82-BB8F-AB6713D8C6F3}"/>
    <hyperlink ref="B15" location="'Objekt (16)'!A1" display="'Objekt (16)'!A1" xr:uid="{4E809A47-1BAC-4DA2-947A-B53A95242284}"/>
    <hyperlink ref="B17" location="'Objekt (16)'!A1" display="'Objekt (16)'!A1" xr:uid="{B2C5A3B4-2A33-462F-9925-C6DE9F307838}"/>
    <hyperlink ref="B18" location="'Objekt (17)'!A1" display="'Objekt (17)'!A1" xr:uid="{35CA2F5B-0AD1-49BE-A213-3B073F46D461}"/>
    <hyperlink ref="B19" location="'Objekt (17)'!A1" display="'Objekt (17)'!A1" xr:uid="{9B066D63-475B-4960-95A4-347612661954}"/>
    <hyperlink ref="B20" location="'Objekt (18)'!A1" display="'Objekt (18)'!A1" xr:uid="{7D60A379-A213-4469-A625-97A55ECEEE25}"/>
    <hyperlink ref="B22" location="'Objekt (18)'!A1" display="'Objekt (18)'!A1" xr:uid="{8B5B5EEB-CD98-4BE2-B013-A8A68D2C1E6F}"/>
    <hyperlink ref="B23" location="'Objekt (19)'!A1" display="'Objekt (19)'!A1" xr:uid="{2E4005AA-2A67-4364-91EF-4C801597EE9F}"/>
    <hyperlink ref="B24" location="'Objekt (19)'!A1" display="'Objekt (19)'!A1" xr:uid="{18910149-4B93-4456-857A-C75A483F6F12}"/>
    <hyperlink ref="B31" location="'Objekt (14)'!A1" display="'Objekt (14)'!A1" xr:uid="{681AF0B5-982E-4FF8-BA4E-D70D80029592}"/>
    <hyperlink ref="B32" location="'Objekt (14)'!A1" display="Friedrich-Ebert-Schule (Ferienreinigung)" xr:uid="{D8EFFDBD-6590-459A-A8B4-12DA799DEEFF}"/>
    <hyperlink ref="B33" location="'Objekt (14)'!A1" display="'Objekt (14)'!A1" xr:uid="{A1C0A817-AE5B-47D4-B48B-FB6FF8B07524}"/>
    <hyperlink ref="B34" location="'Objekt (15)'!A1" display="'Objekt (15)'!A1" xr:uid="{89449E1E-240F-4719-BF44-B1E683301BA3}"/>
    <hyperlink ref="B35" location="'Objekt (15)'!A1" display="'Objekt (15)'!A1" xr:uid="{A97F9DDF-F235-4CCF-AEE0-01E556576B9D}"/>
    <hyperlink ref="B36" location="'Objekt (16)'!A1" display="'Objekt (16)'!A1" xr:uid="{462F67A7-D6CA-44AA-AC84-7001317A45C3}"/>
    <hyperlink ref="B37" location="'Objekt (16)'!A1" display="Boje-C.-Steffen-Gemeinschaftsschule (Ferienreinigung)" xr:uid="{3470D909-69AC-44E7-90D5-9BBC35F04729}"/>
    <hyperlink ref="B38" location="'Objekt (16)'!A1" display="'Objekt (16)'!A1" xr:uid="{15E0C26D-6E33-4B7A-B8CD-DE5B668F9CAA}"/>
    <hyperlink ref="B40" location="'Objekt (17)'!A1" display="'Objekt (17)'!A1" xr:uid="{58449D00-BCC2-400C-BEB8-29231488C13F}"/>
    <hyperlink ref="B41" location="'Objekt (18)'!A1" display="'Objekt (18)'!A1" xr:uid="{94DA041D-24AD-4D24-A898-97F2D95BDBA6}"/>
    <hyperlink ref="B42" location="'Objekt (18)'!A1" display="Grundschule Kaltenweide (Ferienreinigung)" xr:uid="{4E16A51E-FEBA-45B8-830D-5FA46489A4E7}"/>
    <hyperlink ref="B43" location="'Objekt (18)'!A1" display="'Objekt (18)'!A1" xr:uid="{4F2C7C0A-6F79-462C-8265-B5A1144721B8}"/>
    <hyperlink ref="B44" location="'Objekt (19)'!A1" display="'Objekt (19)'!A1" xr:uid="{7BD90854-626D-4D74-AF96-27EBD92DF0A1}"/>
    <hyperlink ref="B45" location="'Objekt (19)'!A1" display="'Objekt (19)'!A1" xr:uid="{9CB8C693-6B6C-4391-A286-99FB58C057BE}"/>
    <hyperlink ref="B39" location="'Objekt (17)'!A1" display="'Objekt (17)'!A1" xr:uid="{781CDA48-59CB-4D07-84C0-0CE6C0003A91}"/>
    <hyperlink ref="B11" location="'Objekt (1)'!A1" display="'Objekt (1)'!A1" xr:uid="{25E39067-E56B-40E2-8092-30CA4797F352}"/>
    <hyperlink ref="B16" location="'Objekt (1)'!A1" display="'Objekt (1)'!A1" xr:uid="{F061F47A-8AD9-4FE5-A495-520A3E93560D}"/>
    <hyperlink ref="B21" location="'Objekt (1)'!A1" display="'Objekt (1)'!A1" xr:uid="{818E8CDB-80B4-4CF4-90E7-2BFE8FB8ED98}"/>
  </hyperlinks>
  <printOptions horizontalCentered="1"/>
  <pageMargins left="0.55118110236220474" right="0.35433070866141736" top="0.31496062992125984" bottom="0.59" header="0.19685039370078741" footer="0.32"/>
  <pageSetup paperSize="9" scale="68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view="pageBreakPreview" zoomScale="60" zoomScaleNormal="100" workbookViewId="0">
      <selection activeCell="D10" sqref="D10"/>
    </sheetView>
  </sheetViews>
  <sheetFormatPr baseColWidth="10" defaultColWidth="10.7109375" defaultRowHeight="12.75" x14ac:dyDescent="0.2"/>
  <cols>
    <col min="1" max="1" width="7.7109375" customWidth="1"/>
    <col min="2" max="2" width="55.42578125" customWidth="1"/>
    <col min="3" max="4" width="15" customWidth="1"/>
    <col min="5" max="5" width="14.42578125" customWidth="1"/>
    <col min="6" max="6" width="15" customWidth="1"/>
  </cols>
  <sheetData>
    <row r="1" spans="1:6" ht="26.25" x14ac:dyDescent="0.4">
      <c r="A1" s="264" t="s">
        <v>242</v>
      </c>
      <c r="B1" s="1"/>
      <c r="C1" s="1"/>
      <c r="D1" s="264"/>
      <c r="E1" s="1"/>
      <c r="F1" s="1"/>
    </row>
    <row r="2" spans="1:6" ht="20.25" x14ac:dyDescent="0.3">
      <c r="A2" s="265" t="s">
        <v>243</v>
      </c>
      <c r="B2" s="1"/>
      <c r="C2" s="1"/>
      <c r="D2" s="265"/>
      <c r="E2" s="1"/>
      <c r="F2" s="1"/>
    </row>
    <row r="3" spans="1:6" x14ac:dyDescent="0.2">
      <c r="A3" s="154"/>
      <c r="B3" s="154"/>
      <c r="C3" s="154"/>
      <c r="D3" s="154"/>
      <c r="E3" s="154"/>
      <c r="F3" s="154"/>
    </row>
    <row r="4" spans="1:6" ht="15" thickBot="1" x14ac:dyDescent="0.25">
      <c r="A4" s="1"/>
      <c r="B4" s="1"/>
      <c r="C4" s="1"/>
      <c r="D4" s="1"/>
      <c r="E4" s="1"/>
      <c r="F4" s="150"/>
    </row>
    <row r="5" spans="1:6" ht="15.75" thickBot="1" x14ac:dyDescent="0.3">
      <c r="A5" s="239" t="s">
        <v>168</v>
      </c>
      <c r="B5" s="1"/>
      <c r="C5" s="1"/>
      <c r="D5" s="376" t="str">
        <f>IF(Bieter&lt;&gt;"",Bieter,"Bietername fehlt !")</f>
        <v>Bietername fehlt !</v>
      </c>
      <c r="E5" s="377"/>
      <c r="F5" s="378"/>
    </row>
    <row r="6" spans="1:6" ht="13.5" thickBot="1" x14ac:dyDescent="0.25">
      <c r="A6" s="1"/>
      <c r="B6" s="1"/>
      <c r="C6" s="1"/>
      <c r="D6" s="1"/>
      <c r="E6" s="1"/>
      <c r="F6" s="1"/>
    </row>
    <row r="7" spans="1:6" s="12" customFormat="1" ht="25.15" customHeight="1" thickBot="1" x14ac:dyDescent="0.25">
      <c r="A7" s="369" t="s">
        <v>130</v>
      </c>
      <c r="B7" s="370"/>
      <c r="C7" s="370"/>
      <c r="D7" s="370"/>
      <c r="E7" s="370"/>
      <c r="F7" s="371"/>
    </row>
    <row r="8" spans="1:6" ht="13.5" thickBot="1" x14ac:dyDescent="0.25"/>
    <row r="9" spans="1:6" s="12" customFormat="1" ht="30" customHeight="1" thickBot="1" x14ac:dyDescent="0.25">
      <c r="A9" s="14" t="s">
        <v>0</v>
      </c>
      <c r="B9" s="15" t="s">
        <v>119</v>
      </c>
      <c r="C9" s="111" t="s">
        <v>128</v>
      </c>
      <c r="D9" s="111" t="s">
        <v>5</v>
      </c>
      <c r="E9" s="111" t="s">
        <v>63</v>
      </c>
      <c r="F9" s="112" t="s">
        <v>6</v>
      </c>
    </row>
    <row r="10" spans="1:6" ht="30" customHeight="1" thickTop="1" x14ac:dyDescent="0.2">
      <c r="A10" s="11" t="s">
        <v>120</v>
      </c>
      <c r="B10" s="155" t="s">
        <v>131</v>
      </c>
      <c r="C10" s="212">
        <v>0</v>
      </c>
      <c r="D10" s="219">
        <f ca="1">SVS_UR</f>
        <v>0</v>
      </c>
      <c r="E10" s="220">
        <f t="shared" ref="E10:E17" ca="1" si="0">D10*0.19</f>
        <v>0</v>
      </c>
      <c r="F10" s="221">
        <f t="shared" ref="F10:F17" ca="1" si="1">D10+E10</f>
        <v>0</v>
      </c>
    </row>
    <row r="11" spans="1:6" ht="30" customHeight="1" x14ac:dyDescent="0.2">
      <c r="A11" s="11" t="s">
        <v>121</v>
      </c>
      <c r="B11" s="155" t="s">
        <v>132</v>
      </c>
      <c r="C11" s="213">
        <v>0</v>
      </c>
      <c r="D11" s="222">
        <f ca="1">$D$10*(1+C11)</f>
        <v>0</v>
      </c>
      <c r="E11" s="220">
        <f t="shared" ca="1" si="0"/>
        <v>0</v>
      </c>
      <c r="F11" s="221">
        <f t="shared" ca="1" si="1"/>
        <v>0</v>
      </c>
    </row>
    <row r="12" spans="1:6" ht="30" customHeight="1" x14ac:dyDescent="0.2">
      <c r="A12" s="11" t="s">
        <v>122</v>
      </c>
      <c r="B12" s="269" t="s">
        <v>179</v>
      </c>
      <c r="C12" s="213">
        <v>0</v>
      </c>
      <c r="D12" s="222">
        <f ca="1">$D$10*(1+C12)</f>
        <v>0</v>
      </c>
      <c r="E12" s="220">
        <f t="shared" ca="1" si="0"/>
        <v>0</v>
      </c>
      <c r="F12" s="221">
        <f t="shared" ca="1" si="1"/>
        <v>0</v>
      </c>
    </row>
    <row r="13" spans="1:6" ht="30" customHeight="1" thickBot="1" x14ac:dyDescent="0.25">
      <c r="A13" s="11" t="s">
        <v>123</v>
      </c>
      <c r="B13" s="269" t="s">
        <v>180</v>
      </c>
      <c r="C13" s="213">
        <v>0</v>
      </c>
      <c r="D13" s="222">
        <f ca="1">$D$10*(1+C13)</f>
        <v>0</v>
      </c>
      <c r="E13" s="220">
        <f t="shared" ca="1" si="0"/>
        <v>0</v>
      </c>
      <c r="F13" s="221">
        <f t="shared" ca="1" si="1"/>
        <v>0</v>
      </c>
    </row>
    <row r="14" spans="1:6" ht="30" customHeight="1" thickTop="1" x14ac:dyDescent="0.2">
      <c r="A14" s="216" t="s">
        <v>124</v>
      </c>
      <c r="B14" s="217" t="s">
        <v>133</v>
      </c>
      <c r="C14" s="218">
        <v>0</v>
      </c>
      <c r="D14" s="223">
        <f>SVS_GR</f>
        <v>0</v>
      </c>
      <c r="E14" s="224">
        <f t="shared" si="0"/>
        <v>0</v>
      </c>
      <c r="F14" s="225">
        <f t="shared" si="1"/>
        <v>0</v>
      </c>
    </row>
    <row r="15" spans="1:6" ht="30" customHeight="1" x14ac:dyDescent="0.2">
      <c r="A15" s="11" t="s">
        <v>125</v>
      </c>
      <c r="B15" s="155" t="s">
        <v>134</v>
      </c>
      <c r="C15" s="213">
        <v>0</v>
      </c>
      <c r="D15" s="222">
        <f>$D$14*(1+C15)</f>
        <v>0</v>
      </c>
      <c r="E15" s="220">
        <f t="shared" si="0"/>
        <v>0</v>
      </c>
      <c r="F15" s="221">
        <f t="shared" si="1"/>
        <v>0</v>
      </c>
    </row>
    <row r="16" spans="1:6" ht="30" customHeight="1" x14ac:dyDescent="0.2">
      <c r="A16" s="11" t="s">
        <v>126</v>
      </c>
      <c r="B16" s="269" t="s">
        <v>181</v>
      </c>
      <c r="C16" s="213">
        <v>0</v>
      </c>
      <c r="D16" s="222">
        <f>$D$14*(1+C16)</f>
        <v>0</v>
      </c>
      <c r="E16" s="220">
        <f t="shared" si="0"/>
        <v>0</v>
      </c>
      <c r="F16" s="221">
        <f t="shared" si="1"/>
        <v>0</v>
      </c>
    </row>
    <row r="17" spans="1:6" ht="30" customHeight="1" thickBot="1" x14ac:dyDescent="0.25">
      <c r="A17" s="214" t="s">
        <v>127</v>
      </c>
      <c r="B17" s="270" t="s">
        <v>182</v>
      </c>
      <c r="C17" s="215">
        <v>0</v>
      </c>
      <c r="D17" s="226">
        <f>$D$14*(1+C17)</f>
        <v>0</v>
      </c>
      <c r="E17" s="227">
        <f t="shared" si="0"/>
        <v>0</v>
      </c>
      <c r="F17" s="228">
        <f t="shared" si="1"/>
        <v>0</v>
      </c>
    </row>
    <row r="18" spans="1:6" x14ac:dyDescent="0.2">
      <c r="A18" s="1"/>
      <c r="B18" s="1"/>
      <c r="C18" s="1"/>
      <c r="D18" s="1"/>
      <c r="E18" s="1"/>
      <c r="F18" s="1"/>
    </row>
    <row r="19" spans="1:6" ht="13.5" thickBot="1" x14ac:dyDescent="0.25"/>
    <row r="20" spans="1:6" ht="26.45" customHeight="1" thickBot="1" x14ac:dyDescent="0.25">
      <c r="A20" s="1"/>
      <c r="B20" s="268">
        <f>Angebotsübersicht!B49</f>
        <v>0</v>
      </c>
      <c r="D20" s="379">
        <f>Angebotsübersicht!E49</f>
        <v>0</v>
      </c>
      <c r="E20" s="380"/>
      <c r="F20" s="381"/>
    </row>
    <row r="21" spans="1:6" ht="14.25" x14ac:dyDescent="0.2">
      <c r="A21" s="1"/>
      <c r="B21" s="179" t="s">
        <v>166</v>
      </c>
      <c r="D21" s="180" t="s">
        <v>167</v>
      </c>
      <c r="E21" s="180"/>
    </row>
    <row r="25" spans="1:6" x14ac:dyDescent="0.2">
      <c r="B25" s="263"/>
    </row>
  </sheetData>
  <sheetProtection algorithmName="SHA-512" hashValue="xS2uIWXAXdun8FJNwvTe/HU49+hMtXTx4juYDPXKAVOJWYqJC9uvP3Rg4DJYJs5cjEFArixnTzuBBOMQ0p9+Vw==" saltValue="kwcBwenS1p3v6KZoVKDQbA==" spinCount="100000" sheet="1" objects="1" scenarios="1"/>
  <mergeCells count="3">
    <mergeCell ref="D5:F5"/>
    <mergeCell ref="A7:F7"/>
    <mergeCell ref="D20:F20"/>
  </mergeCells>
  <phoneticPr fontId="4" type="noConversion"/>
  <conditionalFormatting sqref="B20">
    <cfRule type="cellIs" dxfId="28" priority="2" operator="lessThan">
      <formula>366</formula>
    </cfRule>
  </conditionalFormatting>
  <conditionalFormatting sqref="D20:F20">
    <cfRule type="cellIs" dxfId="27" priority="1" operator="equal">
      <formula>0</formula>
    </cfRule>
  </conditionalFormatting>
  <printOptions horizontalCentered="1"/>
  <pageMargins left="0.55118110236220474" right="0.37" top="0.32" bottom="0.70866141732283472" header="0.2" footer="0.51181102362204722"/>
  <pageSetup paperSize="9" scale="78" orientation="portrait" r:id="rId1"/>
  <headerFooter alignWithMargins="0">
    <oddFooter>&amp;L&amp;8Ausschreibung Unterhaltsreinigung
&amp;A&amp;R&amp;8© Lean Consulting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J64"/>
  <sheetViews>
    <sheetView view="pageBreakPreview" topLeftCell="A49" zoomScale="60" zoomScaleNormal="100" workbookViewId="0">
      <selection activeCell="D10" sqref="D10"/>
    </sheetView>
  </sheetViews>
  <sheetFormatPr baseColWidth="10" defaultColWidth="11.42578125" defaultRowHeight="14.25" x14ac:dyDescent="0.2"/>
  <cols>
    <col min="1" max="1" width="7.85546875" style="157" customWidth="1"/>
    <col min="2" max="2" width="60.7109375" style="158" customWidth="1"/>
    <col min="3" max="3" width="13.28515625" style="159" customWidth="1"/>
    <col min="4" max="4" width="13.28515625" style="160" customWidth="1"/>
    <col min="5" max="5" width="13.28515625" style="159" customWidth="1"/>
    <col min="6" max="6" width="13.28515625" style="160" customWidth="1"/>
    <col min="7" max="7" width="13.28515625" style="159" customWidth="1"/>
    <col min="8" max="8" width="13.28515625" style="160" customWidth="1"/>
    <col min="9" max="9" width="2.28515625" style="2" customWidth="1"/>
    <col min="10" max="16384" width="11.42578125" style="2"/>
  </cols>
  <sheetData>
    <row r="1" spans="1:8" ht="15.75" customHeight="1" thickBot="1" x14ac:dyDescent="0.25">
      <c r="A1" s="388" t="s">
        <v>106</v>
      </c>
      <c r="B1" s="389"/>
      <c r="C1" s="389" t="s">
        <v>7</v>
      </c>
      <c r="D1" s="390"/>
    </row>
    <row r="2" spans="1:8" ht="15" thickBot="1" x14ac:dyDescent="0.25"/>
    <row r="3" spans="1:8" ht="15.75" thickBot="1" x14ac:dyDescent="0.25">
      <c r="A3" s="177" t="s">
        <v>8</v>
      </c>
      <c r="B3" s="174"/>
      <c r="C3" s="386" t="str">
        <f>IF(Bieter&lt;&gt;"",Bieter,"Bietername fehlt !")</f>
        <v>Bietername fehlt !</v>
      </c>
      <c r="D3" s="387"/>
    </row>
    <row r="4" spans="1:8" ht="15" thickBot="1" x14ac:dyDescent="0.25"/>
    <row r="5" spans="1:8" x14ac:dyDescent="0.2">
      <c r="A5" s="170" t="s">
        <v>72</v>
      </c>
      <c r="B5" s="171"/>
      <c r="C5" s="231"/>
      <c r="D5" s="172"/>
      <c r="E5" s="231"/>
      <c r="F5" s="172"/>
      <c r="G5" s="231"/>
      <c r="H5" s="172"/>
    </row>
    <row r="6" spans="1:8" ht="13.9" customHeight="1" x14ac:dyDescent="0.2">
      <c r="A6" s="173" t="s">
        <v>194</v>
      </c>
      <c r="B6" s="174"/>
      <c r="C6" s="382" t="s">
        <v>143</v>
      </c>
      <c r="D6" s="383"/>
      <c r="E6" s="382" t="s">
        <v>241</v>
      </c>
      <c r="F6" s="383"/>
      <c r="G6" s="382" t="s">
        <v>240</v>
      </c>
      <c r="H6" s="383"/>
    </row>
    <row r="7" spans="1:8" ht="15" thickBot="1" x14ac:dyDescent="0.25">
      <c r="A7" s="175"/>
      <c r="B7" s="176"/>
      <c r="C7" s="384"/>
      <c r="D7" s="385"/>
      <c r="E7" s="384"/>
      <c r="F7" s="385"/>
      <c r="G7" s="384"/>
      <c r="H7" s="385"/>
    </row>
    <row r="9" spans="1:8" s="156" customFormat="1" ht="15" x14ac:dyDescent="0.25">
      <c r="A9" s="161" t="s">
        <v>0</v>
      </c>
      <c r="B9" s="162" t="s">
        <v>68</v>
      </c>
      <c r="C9" s="163" t="s">
        <v>69</v>
      </c>
      <c r="D9" s="164" t="s">
        <v>70</v>
      </c>
      <c r="E9" s="163" t="s">
        <v>69</v>
      </c>
      <c r="F9" s="164" t="s">
        <v>70</v>
      </c>
      <c r="G9" s="163" t="s">
        <v>69</v>
      </c>
      <c r="H9" s="164" t="s">
        <v>70</v>
      </c>
    </row>
    <row r="10" spans="1:8" ht="15" x14ac:dyDescent="0.2">
      <c r="A10" s="166" t="s">
        <v>71</v>
      </c>
      <c r="B10" s="167" t="s">
        <v>195</v>
      </c>
      <c r="C10" s="168">
        <v>1</v>
      </c>
      <c r="D10" s="181">
        <v>0</v>
      </c>
      <c r="E10" s="168">
        <v>1</v>
      </c>
      <c r="F10" s="181">
        <f>D10</f>
        <v>0</v>
      </c>
      <c r="G10" s="168">
        <v>1</v>
      </c>
      <c r="H10" s="315">
        <f>D10</f>
        <v>0</v>
      </c>
    </row>
    <row r="11" spans="1:8" ht="15" x14ac:dyDescent="0.2">
      <c r="A11" s="161" t="s">
        <v>73</v>
      </c>
      <c r="B11" s="162" t="s">
        <v>74</v>
      </c>
    </row>
    <row r="12" spans="1:8" ht="15" x14ac:dyDescent="0.2">
      <c r="A12" s="161" t="s">
        <v>75</v>
      </c>
      <c r="B12" s="162" t="s">
        <v>197</v>
      </c>
    </row>
    <row r="13" spans="1:8" x14ac:dyDescent="0.2">
      <c r="A13" s="157" t="s">
        <v>204</v>
      </c>
      <c r="B13" s="165" t="s">
        <v>198</v>
      </c>
      <c r="C13" s="314">
        <v>0</v>
      </c>
      <c r="D13" s="160">
        <f>C13*$D$10</f>
        <v>0</v>
      </c>
      <c r="E13" s="314">
        <v>0</v>
      </c>
      <c r="F13" s="160">
        <f>E13*$F$10</f>
        <v>0</v>
      </c>
      <c r="G13" s="211"/>
      <c r="H13" s="160" t="s">
        <v>140</v>
      </c>
    </row>
    <row r="14" spans="1:8" x14ac:dyDescent="0.2">
      <c r="A14" s="157" t="s">
        <v>205</v>
      </c>
      <c r="B14" s="165" t="s">
        <v>136</v>
      </c>
      <c r="C14" s="211"/>
      <c r="D14" s="160" t="s">
        <v>140</v>
      </c>
      <c r="E14" s="211"/>
      <c r="F14" s="160" t="s">
        <v>140</v>
      </c>
      <c r="G14" s="314">
        <v>0</v>
      </c>
      <c r="H14" s="160">
        <f>G14*$H$10</f>
        <v>0</v>
      </c>
    </row>
    <row r="15" spans="1:8" x14ac:dyDescent="0.2">
      <c r="A15" s="157" t="s">
        <v>206</v>
      </c>
      <c r="B15" s="165" t="s">
        <v>199</v>
      </c>
      <c r="C15" s="314">
        <v>0</v>
      </c>
      <c r="D15" s="160">
        <f>C15*$D$10</f>
        <v>0</v>
      </c>
      <c r="E15" s="314">
        <v>0</v>
      </c>
      <c r="F15" s="160">
        <f>E15*$F$10</f>
        <v>0</v>
      </c>
      <c r="G15" s="211"/>
      <c r="H15" s="160" t="s">
        <v>140</v>
      </c>
    </row>
    <row r="16" spans="1:8" x14ac:dyDescent="0.2">
      <c r="A16" s="157" t="s">
        <v>207</v>
      </c>
      <c r="B16" s="165" t="s">
        <v>135</v>
      </c>
      <c r="C16" s="211"/>
      <c r="D16" s="160" t="s">
        <v>140</v>
      </c>
      <c r="E16" s="211"/>
      <c r="F16" s="160" t="s">
        <v>140</v>
      </c>
      <c r="G16" s="314">
        <v>0</v>
      </c>
      <c r="H16" s="160">
        <f>G16*$H$10</f>
        <v>0</v>
      </c>
    </row>
    <row r="17" spans="1:8" x14ac:dyDescent="0.2">
      <c r="A17" s="157" t="s">
        <v>76</v>
      </c>
      <c r="B17" s="165" t="s">
        <v>200</v>
      </c>
      <c r="C17" s="314">
        <v>0</v>
      </c>
      <c r="D17" s="160">
        <f t="shared" ref="D17:D27" si="0">C17*$D$10</f>
        <v>0</v>
      </c>
      <c r="E17" s="314">
        <v>0</v>
      </c>
      <c r="F17" s="160">
        <f>E17*$F$10</f>
        <v>0</v>
      </c>
      <c r="G17" s="211"/>
      <c r="H17" s="160" t="s">
        <v>140</v>
      </c>
    </row>
    <row r="18" spans="1:8" x14ac:dyDescent="0.2">
      <c r="A18" s="157" t="s">
        <v>116</v>
      </c>
      <c r="B18" s="165" t="s">
        <v>201</v>
      </c>
      <c r="C18" s="314">
        <v>0</v>
      </c>
      <c r="D18" s="160">
        <f t="shared" si="0"/>
        <v>0</v>
      </c>
      <c r="E18" s="314">
        <v>0</v>
      </c>
      <c r="F18" s="160">
        <f>E18*$F$10</f>
        <v>0</v>
      </c>
      <c r="G18" s="211"/>
      <c r="H18" s="160" t="s">
        <v>140</v>
      </c>
    </row>
    <row r="19" spans="1:8" x14ac:dyDescent="0.2">
      <c r="A19" s="157" t="s">
        <v>79</v>
      </c>
      <c r="B19" s="165" t="s">
        <v>202</v>
      </c>
      <c r="C19" s="314">
        <v>0</v>
      </c>
      <c r="D19" s="160">
        <f t="shared" ref="D19" si="1">C19*$D$10</f>
        <v>0</v>
      </c>
      <c r="E19" s="314">
        <v>0</v>
      </c>
      <c r="F19" s="160">
        <f>E19*$F$10</f>
        <v>0</v>
      </c>
      <c r="G19" s="314">
        <v>0</v>
      </c>
      <c r="H19" s="160">
        <f>G19*$H$10</f>
        <v>0</v>
      </c>
    </row>
    <row r="20" spans="1:8" x14ac:dyDescent="0.2">
      <c r="A20" s="157" t="s">
        <v>80</v>
      </c>
      <c r="B20" s="165" t="s">
        <v>203</v>
      </c>
      <c r="C20" s="314">
        <v>0</v>
      </c>
      <c r="D20" s="160">
        <f>C20*$D$10</f>
        <v>0</v>
      </c>
      <c r="E20" s="314">
        <v>0</v>
      </c>
      <c r="F20" s="160">
        <f>E20*$F$10</f>
        <v>0</v>
      </c>
      <c r="G20" s="314">
        <f>E20</f>
        <v>0</v>
      </c>
      <c r="H20" s="160">
        <f>G20*$H$10</f>
        <v>0</v>
      </c>
    </row>
    <row r="21" spans="1:8" x14ac:dyDescent="0.2">
      <c r="A21" s="157" t="s">
        <v>81</v>
      </c>
      <c r="B21" s="165" t="s">
        <v>84</v>
      </c>
      <c r="C21" s="314">
        <v>0</v>
      </c>
      <c r="D21" s="160">
        <f>C21*$D$10</f>
        <v>0</v>
      </c>
      <c r="E21" s="314">
        <v>0</v>
      </c>
      <c r="F21" s="160">
        <f>E21*$F$10</f>
        <v>0</v>
      </c>
      <c r="G21" s="314">
        <f>E21</f>
        <v>0</v>
      </c>
      <c r="H21" s="160">
        <f>G21*$H$10</f>
        <v>0</v>
      </c>
    </row>
    <row r="22" spans="1:8" ht="15" customHeight="1" x14ac:dyDescent="0.2">
      <c r="A22" s="287">
        <f ca="1">IF(SVS_GLR-TODAY()&gt;0,D62,RT_allgemein)</f>
        <v>0</v>
      </c>
      <c r="B22" s="167" t="s">
        <v>208</v>
      </c>
      <c r="C22" s="168">
        <f t="shared" ref="C22:H22" si="2">SUM(C13:C21)</f>
        <v>0</v>
      </c>
      <c r="D22" s="169">
        <f t="shared" si="2"/>
        <v>0</v>
      </c>
      <c r="E22" s="168">
        <f t="shared" si="2"/>
        <v>0</v>
      </c>
      <c r="F22" s="169">
        <f t="shared" si="2"/>
        <v>0</v>
      </c>
      <c r="G22" s="168">
        <f t="shared" si="2"/>
        <v>0</v>
      </c>
      <c r="H22" s="169">
        <f t="shared" si="2"/>
        <v>0</v>
      </c>
    </row>
    <row r="23" spans="1:8" ht="15" x14ac:dyDescent="0.2">
      <c r="A23" s="161" t="s">
        <v>82</v>
      </c>
      <c r="B23" s="162" t="s">
        <v>209</v>
      </c>
    </row>
    <row r="24" spans="1:8" x14ac:dyDescent="0.2">
      <c r="A24" s="157" t="s">
        <v>137</v>
      </c>
      <c r="B24" s="165" t="s">
        <v>110</v>
      </c>
      <c r="C24" s="314">
        <v>0</v>
      </c>
      <c r="D24" s="160">
        <f t="shared" ref="D24:D25" si="3">C24*$D$10</f>
        <v>0</v>
      </c>
      <c r="E24" s="314">
        <f>C24</f>
        <v>0</v>
      </c>
      <c r="F24" s="160">
        <f>E24*$F$10</f>
        <v>0</v>
      </c>
      <c r="G24" s="314">
        <f>E24</f>
        <v>0</v>
      </c>
      <c r="H24" s="160">
        <f>G24*$H$10</f>
        <v>0</v>
      </c>
    </row>
    <row r="25" spans="1:8" x14ac:dyDescent="0.2">
      <c r="A25" s="157" t="s">
        <v>138</v>
      </c>
      <c r="B25" s="165" t="s">
        <v>78</v>
      </c>
      <c r="C25" s="314">
        <v>0</v>
      </c>
      <c r="D25" s="160">
        <f t="shared" si="3"/>
        <v>0</v>
      </c>
      <c r="E25" s="314">
        <f>C25</f>
        <v>0</v>
      </c>
      <c r="F25" s="160">
        <f>E25*$F$10</f>
        <v>0</v>
      </c>
      <c r="G25" s="314">
        <f>E25</f>
        <v>0</v>
      </c>
      <c r="H25" s="160">
        <f>G25*$H$10</f>
        <v>0</v>
      </c>
    </row>
    <row r="26" spans="1:8" x14ac:dyDescent="0.2">
      <c r="A26" s="157" t="s">
        <v>139</v>
      </c>
      <c r="B26" s="165" t="s">
        <v>77</v>
      </c>
      <c r="C26" s="314">
        <v>0</v>
      </c>
      <c r="D26" s="160">
        <f t="shared" si="0"/>
        <v>0</v>
      </c>
      <c r="E26" s="314">
        <f>C26</f>
        <v>0</v>
      </c>
      <c r="F26" s="160">
        <f>E26*$F$10</f>
        <v>0</v>
      </c>
      <c r="G26" s="314">
        <f>E26</f>
        <v>0</v>
      </c>
      <c r="H26" s="160">
        <f>G26*$H$10</f>
        <v>0</v>
      </c>
    </row>
    <row r="27" spans="1:8" x14ac:dyDescent="0.2">
      <c r="A27" s="157" t="s">
        <v>189</v>
      </c>
      <c r="B27" s="165" t="s">
        <v>210</v>
      </c>
      <c r="C27" s="314">
        <v>0</v>
      </c>
      <c r="D27" s="160">
        <f t="shared" si="0"/>
        <v>0</v>
      </c>
      <c r="E27" s="314">
        <f>C27</f>
        <v>0</v>
      </c>
      <c r="F27" s="160">
        <f>E27*$F$10</f>
        <v>0</v>
      </c>
      <c r="G27" s="314">
        <f>E27</f>
        <v>0</v>
      </c>
      <c r="H27" s="160">
        <f>G27*$H$10</f>
        <v>0</v>
      </c>
    </row>
    <row r="28" spans="1:8" x14ac:dyDescent="0.2">
      <c r="A28" s="157" t="s">
        <v>211</v>
      </c>
      <c r="B28" s="165" t="s">
        <v>115</v>
      </c>
      <c r="C28" s="314">
        <v>0</v>
      </c>
      <c r="D28" s="160">
        <f>C28*$D$10</f>
        <v>0</v>
      </c>
      <c r="E28" s="314">
        <f>C28</f>
        <v>0</v>
      </c>
      <c r="F28" s="160">
        <f>E28*$F$10</f>
        <v>0</v>
      </c>
      <c r="G28" s="314">
        <f>E28</f>
        <v>0</v>
      </c>
      <c r="H28" s="160">
        <f>G28*$H$10</f>
        <v>0</v>
      </c>
    </row>
    <row r="29" spans="1:8" ht="28.5" x14ac:dyDescent="0.2">
      <c r="A29" s="157" t="s">
        <v>211</v>
      </c>
      <c r="B29" s="158" t="s">
        <v>214</v>
      </c>
      <c r="C29" s="211">
        <f>IF($D$10&lt;&gt;0,D29/$D$10,0)</f>
        <v>0</v>
      </c>
      <c r="D29" s="160">
        <f>SUM(D24:D28)*C22</f>
        <v>0</v>
      </c>
      <c r="E29" s="211">
        <f>IF($F$10&lt;&gt;0,F29/$F$10,0)</f>
        <v>0</v>
      </c>
      <c r="F29" s="160">
        <f>SUM(F24:F28)*E22</f>
        <v>0</v>
      </c>
      <c r="G29" s="211">
        <f>IF($F$10&lt;&gt;0,H29/$F$10,0)</f>
        <v>0</v>
      </c>
      <c r="H29" s="160">
        <f>SUM(H24:H28)*G22</f>
        <v>0</v>
      </c>
    </row>
    <row r="30" spans="1:8" ht="15" x14ac:dyDescent="0.2">
      <c r="A30" s="178"/>
      <c r="B30" s="167" t="s">
        <v>212</v>
      </c>
      <c r="C30" s="168">
        <f>IF($D$10&lt;&gt;0,D30/$D$10,0)</f>
        <v>0</v>
      </c>
      <c r="D30" s="169">
        <f>SUM(D24:D29)</f>
        <v>0</v>
      </c>
      <c r="E30" s="168">
        <f>IF($D$10&lt;&gt;0,F30/$D$10,0)</f>
        <v>0</v>
      </c>
      <c r="F30" s="169">
        <f>SUM(F24:F29)</f>
        <v>0</v>
      </c>
      <c r="G30" s="168">
        <f>IF($D$10&lt;&gt;0,H30/$D$10,0)</f>
        <v>0</v>
      </c>
      <c r="H30" s="169">
        <f>SUM(H24:H29)</f>
        <v>0</v>
      </c>
    </row>
    <row r="31" spans="1:8" ht="15" x14ac:dyDescent="0.2">
      <c r="A31" s="178"/>
      <c r="B31" s="167" t="s">
        <v>213</v>
      </c>
      <c r="C31" s="168" t="e">
        <f>D31/D10</f>
        <v>#DIV/0!</v>
      </c>
      <c r="D31" s="169">
        <f>D22+D30</f>
        <v>0</v>
      </c>
      <c r="E31" s="168" t="e">
        <f>F31/F10</f>
        <v>#DIV/0!</v>
      </c>
      <c r="F31" s="169">
        <f>F22+F30</f>
        <v>0</v>
      </c>
      <c r="G31" s="168" t="e">
        <f>H31/H10</f>
        <v>#DIV/0!</v>
      </c>
      <c r="H31" s="169">
        <f>H22+H30</f>
        <v>0</v>
      </c>
    </row>
    <row r="32" spans="1:8" ht="15" x14ac:dyDescent="0.2">
      <c r="A32" s="161" t="s">
        <v>83</v>
      </c>
      <c r="B32" s="162" t="s">
        <v>232</v>
      </c>
    </row>
    <row r="33" spans="1:8" x14ac:dyDescent="0.2">
      <c r="A33" s="157" t="s">
        <v>233</v>
      </c>
      <c r="B33" s="165" t="s">
        <v>86</v>
      </c>
      <c r="C33" s="314">
        <v>0</v>
      </c>
      <c r="D33" s="160">
        <f t="shared" ref="D33:D34" si="4">C33*$D$10</f>
        <v>0</v>
      </c>
      <c r="E33" s="314">
        <f>C33</f>
        <v>0</v>
      </c>
      <c r="F33" s="160">
        <f>E33*$F$10</f>
        <v>0</v>
      </c>
      <c r="G33" s="314">
        <f>E33</f>
        <v>0</v>
      </c>
      <c r="H33" s="160">
        <f>G33*$H$10</f>
        <v>0</v>
      </c>
    </row>
    <row r="34" spans="1:8" x14ac:dyDescent="0.2">
      <c r="A34" s="157" t="s">
        <v>235</v>
      </c>
      <c r="B34" s="165" t="s">
        <v>234</v>
      </c>
      <c r="C34" s="314">
        <v>0</v>
      </c>
      <c r="D34" s="160">
        <f t="shared" si="4"/>
        <v>0</v>
      </c>
      <c r="E34" s="314">
        <f>C34</f>
        <v>0</v>
      </c>
      <c r="F34" s="160">
        <f>E34*$F$10</f>
        <v>0</v>
      </c>
      <c r="G34" s="314">
        <f>E34</f>
        <v>0</v>
      </c>
      <c r="H34" s="160">
        <f>G34*$H$10</f>
        <v>0</v>
      </c>
    </row>
    <row r="35" spans="1:8" ht="15" x14ac:dyDescent="0.2">
      <c r="A35" s="178"/>
      <c r="B35" s="167" t="s">
        <v>236</v>
      </c>
      <c r="C35" s="168" t="e">
        <f t="shared" ref="C35:H35" si="5">SUM(C31:C34)</f>
        <v>#DIV/0!</v>
      </c>
      <c r="D35" s="169">
        <f t="shared" si="5"/>
        <v>0</v>
      </c>
      <c r="E35" s="168" t="e">
        <f t="shared" si="5"/>
        <v>#DIV/0!</v>
      </c>
      <c r="F35" s="169">
        <f t="shared" si="5"/>
        <v>0</v>
      </c>
      <c r="G35" s="168" t="e">
        <f t="shared" si="5"/>
        <v>#DIV/0!</v>
      </c>
      <c r="H35" s="169">
        <f t="shared" si="5"/>
        <v>0</v>
      </c>
    </row>
    <row r="36" spans="1:8" ht="15" x14ac:dyDescent="0.2">
      <c r="A36" s="161" t="s">
        <v>87</v>
      </c>
      <c r="B36" s="162" t="s">
        <v>230</v>
      </c>
    </row>
    <row r="37" spans="1:8" x14ac:dyDescent="0.2">
      <c r="A37" s="157" t="s">
        <v>90</v>
      </c>
      <c r="B37" s="165" t="s">
        <v>215</v>
      </c>
      <c r="C37" s="314">
        <v>0</v>
      </c>
      <c r="D37" s="160">
        <f>C37*$D$10</f>
        <v>0</v>
      </c>
      <c r="E37" s="314">
        <f>C37</f>
        <v>0</v>
      </c>
      <c r="F37" s="160">
        <f>E37*$F$10</f>
        <v>0</v>
      </c>
      <c r="G37" s="314">
        <f>E37</f>
        <v>0</v>
      </c>
      <c r="H37" s="160">
        <f>G37*$H$10</f>
        <v>0</v>
      </c>
    </row>
    <row r="38" spans="1:8" x14ac:dyDescent="0.2">
      <c r="A38" s="157" t="s">
        <v>91</v>
      </c>
      <c r="B38" s="158" t="s">
        <v>216</v>
      </c>
      <c r="C38" s="314">
        <v>0</v>
      </c>
      <c r="D38" s="160">
        <f>C38*$D$10</f>
        <v>0</v>
      </c>
      <c r="E38" s="314">
        <f>C38</f>
        <v>0</v>
      </c>
      <c r="F38" s="160">
        <f>E38*$F$10</f>
        <v>0</v>
      </c>
      <c r="G38" s="314">
        <f>E38</f>
        <v>0</v>
      </c>
      <c r="H38" s="160">
        <f>G38*$H$10</f>
        <v>0</v>
      </c>
    </row>
    <row r="39" spans="1:8" x14ac:dyDescent="0.2">
      <c r="A39" s="157" t="s">
        <v>218</v>
      </c>
      <c r="B39" s="158" t="s">
        <v>88</v>
      </c>
      <c r="C39" s="314">
        <v>0</v>
      </c>
      <c r="D39" s="160">
        <f t="shared" ref="D39:D41" si="6">C39*$D$10</f>
        <v>0</v>
      </c>
      <c r="E39" s="314">
        <f>C39</f>
        <v>0</v>
      </c>
      <c r="F39" s="160">
        <f>E39*$F$10</f>
        <v>0</v>
      </c>
      <c r="G39" s="314">
        <f>E39</f>
        <v>0</v>
      </c>
      <c r="H39" s="160">
        <f>G39*$H$10</f>
        <v>0</v>
      </c>
    </row>
    <row r="40" spans="1:8" x14ac:dyDescent="0.2">
      <c r="A40" s="157" t="s">
        <v>219</v>
      </c>
      <c r="B40" s="158" t="s">
        <v>217</v>
      </c>
      <c r="C40" s="314">
        <v>0</v>
      </c>
      <c r="D40" s="160">
        <f t="shared" si="6"/>
        <v>0</v>
      </c>
      <c r="E40" s="314">
        <f>C40</f>
        <v>0</v>
      </c>
      <c r="F40" s="160">
        <f>E40*$F$10</f>
        <v>0</v>
      </c>
      <c r="G40" s="314">
        <f>E40</f>
        <v>0</v>
      </c>
      <c r="H40" s="160">
        <f>G40*$H$10</f>
        <v>0</v>
      </c>
    </row>
    <row r="41" spans="1:8" x14ac:dyDescent="0.2">
      <c r="A41" s="157" t="s">
        <v>117</v>
      </c>
      <c r="B41" s="158" t="s">
        <v>89</v>
      </c>
      <c r="C41" s="314">
        <v>0</v>
      </c>
      <c r="D41" s="160">
        <f t="shared" si="6"/>
        <v>0</v>
      </c>
      <c r="E41" s="314">
        <f>C41</f>
        <v>0</v>
      </c>
      <c r="F41" s="160">
        <f>E41*$F$10</f>
        <v>0</v>
      </c>
      <c r="G41" s="314">
        <f>E41</f>
        <v>0</v>
      </c>
      <c r="H41" s="160">
        <f>G41*$H$10</f>
        <v>0</v>
      </c>
    </row>
    <row r="42" spans="1:8" ht="15" x14ac:dyDescent="0.2">
      <c r="A42" s="178"/>
      <c r="B42" s="167" t="s">
        <v>231</v>
      </c>
      <c r="C42" s="168">
        <f t="shared" ref="C42:H42" si="7">SUM(C37:C41)</f>
        <v>0</v>
      </c>
      <c r="D42" s="169">
        <f t="shared" si="7"/>
        <v>0</v>
      </c>
      <c r="E42" s="168">
        <f t="shared" si="7"/>
        <v>0</v>
      </c>
      <c r="F42" s="169">
        <f t="shared" si="7"/>
        <v>0</v>
      </c>
      <c r="G42" s="168">
        <f t="shared" si="7"/>
        <v>0</v>
      </c>
      <c r="H42" s="169">
        <f t="shared" si="7"/>
        <v>0</v>
      </c>
    </row>
    <row r="43" spans="1:8" ht="15" x14ac:dyDescent="0.2">
      <c r="A43" s="161" t="s">
        <v>92</v>
      </c>
      <c r="B43" s="162" t="s">
        <v>93</v>
      </c>
    </row>
    <row r="44" spans="1:8" x14ac:dyDescent="0.2">
      <c r="A44" s="157" t="s">
        <v>220</v>
      </c>
      <c r="B44" s="158" t="s">
        <v>94</v>
      </c>
      <c r="C44" s="314">
        <v>0</v>
      </c>
      <c r="D44" s="160">
        <f t="shared" ref="D44:D53" si="8">C44*$D$10</f>
        <v>0</v>
      </c>
      <c r="E44" s="314">
        <f>C44</f>
        <v>0</v>
      </c>
      <c r="F44" s="160">
        <f t="shared" ref="F44:F53" si="9">E44*$F$10</f>
        <v>0</v>
      </c>
      <c r="G44" s="314">
        <f>E44</f>
        <v>0</v>
      </c>
      <c r="H44" s="160">
        <f t="shared" ref="H44:H53" si="10">G44*$H$10</f>
        <v>0</v>
      </c>
    </row>
    <row r="45" spans="1:8" x14ac:dyDescent="0.2">
      <c r="A45" s="157" t="s">
        <v>221</v>
      </c>
      <c r="B45" s="158" t="s">
        <v>129</v>
      </c>
      <c r="C45" s="314">
        <v>0</v>
      </c>
      <c r="D45" s="160">
        <f t="shared" si="8"/>
        <v>0</v>
      </c>
      <c r="E45" s="314">
        <f t="shared" ref="E45:E53" si="11">C45</f>
        <v>0</v>
      </c>
      <c r="F45" s="160">
        <f t="shared" si="9"/>
        <v>0</v>
      </c>
      <c r="G45" s="314">
        <f t="shared" ref="G45:G48" si="12">E45</f>
        <v>0</v>
      </c>
      <c r="H45" s="160">
        <f t="shared" si="10"/>
        <v>0</v>
      </c>
    </row>
    <row r="46" spans="1:8" x14ac:dyDescent="0.2">
      <c r="A46" s="157" t="s">
        <v>95</v>
      </c>
      <c r="B46" s="158" t="s">
        <v>100</v>
      </c>
      <c r="C46" s="314">
        <v>0</v>
      </c>
      <c r="D46" s="160">
        <f t="shared" ref="D46" si="13">C46*$D$10</f>
        <v>0</v>
      </c>
      <c r="E46" s="314">
        <f t="shared" ref="E46" si="14">C46</f>
        <v>0</v>
      </c>
      <c r="F46" s="160">
        <f t="shared" ref="F46" si="15">E46*$F$10</f>
        <v>0</v>
      </c>
      <c r="G46" s="314">
        <f t="shared" si="12"/>
        <v>0</v>
      </c>
      <c r="H46" s="160">
        <f t="shared" si="10"/>
        <v>0</v>
      </c>
    </row>
    <row r="47" spans="1:8" x14ac:dyDescent="0.2">
      <c r="A47" s="157" t="s">
        <v>222</v>
      </c>
      <c r="B47" s="158" t="s">
        <v>223</v>
      </c>
      <c r="C47" s="314">
        <v>0</v>
      </c>
      <c r="D47" s="160">
        <f t="shared" ref="D47" si="16">C47*$D$10</f>
        <v>0</v>
      </c>
      <c r="E47" s="314">
        <f t="shared" ref="E47" si="17">C47</f>
        <v>0</v>
      </c>
      <c r="F47" s="160">
        <f t="shared" ref="F47" si="18">E47*$F$10</f>
        <v>0</v>
      </c>
      <c r="G47" s="314">
        <f t="shared" si="12"/>
        <v>0</v>
      </c>
      <c r="H47" s="160">
        <f t="shared" si="10"/>
        <v>0</v>
      </c>
    </row>
    <row r="48" spans="1:8" x14ac:dyDescent="0.2">
      <c r="A48" s="157" t="s">
        <v>224</v>
      </c>
      <c r="B48" s="158" t="s">
        <v>225</v>
      </c>
      <c r="C48" s="314">
        <v>0</v>
      </c>
      <c r="D48" s="160">
        <f t="shared" ref="D48" si="19">C48*$D$10</f>
        <v>0</v>
      </c>
      <c r="E48" s="314">
        <f t="shared" ref="E48" si="20">C48</f>
        <v>0</v>
      </c>
      <c r="F48" s="160">
        <f t="shared" ref="F48" si="21">E48*$F$10</f>
        <v>0</v>
      </c>
      <c r="G48" s="314">
        <f t="shared" si="12"/>
        <v>0</v>
      </c>
      <c r="H48" s="160">
        <f t="shared" si="10"/>
        <v>0</v>
      </c>
    </row>
    <row r="49" spans="1:10" x14ac:dyDescent="0.2">
      <c r="A49" s="157" t="s">
        <v>96</v>
      </c>
      <c r="B49" s="165" t="s">
        <v>85</v>
      </c>
      <c r="C49" s="314">
        <v>0</v>
      </c>
      <c r="D49" s="160">
        <f>C49*$D$10</f>
        <v>0</v>
      </c>
      <c r="E49" s="314">
        <f>C49</f>
        <v>0</v>
      </c>
      <c r="F49" s="160">
        <f>E49*$F$10</f>
        <v>0</v>
      </c>
      <c r="G49" s="314">
        <f>E49</f>
        <v>0</v>
      </c>
      <c r="H49" s="160">
        <f t="shared" si="10"/>
        <v>0</v>
      </c>
    </row>
    <row r="50" spans="1:10" x14ac:dyDescent="0.2">
      <c r="A50" s="157" t="s">
        <v>97</v>
      </c>
      <c r="B50" s="165" t="s">
        <v>226</v>
      </c>
      <c r="C50" s="314">
        <v>0</v>
      </c>
      <c r="D50" s="160">
        <f>C50*$D$10</f>
        <v>0</v>
      </c>
      <c r="E50" s="314">
        <f>C50</f>
        <v>0</v>
      </c>
      <c r="F50" s="160">
        <f>E50*$F$10</f>
        <v>0</v>
      </c>
      <c r="G50" s="314">
        <f>E50</f>
        <v>0</v>
      </c>
      <c r="H50" s="160">
        <f t="shared" si="10"/>
        <v>0</v>
      </c>
    </row>
    <row r="51" spans="1:10" x14ac:dyDescent="0.2">
      <c r="A51" s="157" t="s">
        <v>98</v>
      </c>
      <c r="B51" s="158" t="s">
        <v>101</v>
      </c>
      <c r="C51" s="314">
        <v>0</v>
      </c>
      <c r="D51" s="160">
        <f t="shared" si="8"/>
        <v>0</v>
      </c>
      <c r="E51" s="314">
        <f t="shared" si="11"/>
        <v>0</v>
      </c>
      <c r="F51" s="160">
        <f t="shared" si="9"/>
        <v>0</v>
      </c>
      <c r="G51" s="314">
        <f t="shared" ref="G51" si="22">E51</f>
        <v>0</v>
      </c>
      <c r="H51" s="160">
        <f t="shared" si="10"/>
        <v>0</v>
      </c>
    </row>
    <row r="52" spans="1:10" x14ac:dyDescent="0.2">
      <c r="A52" s="157" t="s">
        <v>99</v>
      </c>
      <c r="B52" s="158" t="s">
        <v>227</v>
      </c>
      <c r="C52" s="314">
        <v>0</v>
      </c>
      <c r="D52" s="160">
        <f>C52*$D$10</f>
        <v>0</v>
      </c>
      <c r="E52" s="314">
        <f>C52</f>
        <v>0</v>
      </c>
      <c r="F52" s="160">
        <f>E52*$F$10</f>
        <v>0</v>
      </c>
      <c r="G52" s="314">
        <f>E52</f>
        <v>0</v>
      </c>
      <c r="H52" s="160">
        <f t="shared" si="10"/>
        <v>0</v>
      </c>
    </row>
    <row r="53" spans="1:10" x14ac:dyDescent="0.2">
      <c r="A53" s="157" t="s">
        <v>118</v>
      </c>
      <c r="B53" s="158" t="s">
        <v>228</v>
      </c>
      <c r="C53" s="314">
        <v>0</v>
      </c>
      <c r="D53" s="160">
        <f t="shared" si="8"/>
        <v>0</v>
      </c>
      <c r="E53" s="314">
        <f t="shared" si="11"/>
        <v>0</v>
      </c>
      <c r="F53" s="160">
        <f t="shared" si="9"/>
        <v>0</v>
      </c>
      <c r="G53" s="314">
        <f t="shared" ref="G53" si="23">E53</f>
        <v>0</v>
      </c>
      <c r="H53" s="160">
        <f t="shared" si="10"/>
        <v>0</v>
      </c>
    </row>
    <row r="54" spans="1:10" ht="15" x14ac:dyDescent="0.2">
      <c r="A54" s="178"/>
      <c r="B54" s="167" t="s">
        <v>229</v>
      </c>
      <c r="C54" s="168">
        <f t="shared" ref="C54:H54" si="24">SUM(C44:C53)</f>
        <v>0</v>
      </c>
      <c r="D54" s="169">
        <f t="shared" si="24"/>
        <v>0</v>
      </c>
      <c r="E54" s="168">
        <f t="shared" si="24"/>
        <v>0</v>
      </c>
      <c r="F54" s="169">
        <f t="shared" si="24"/>
        <v>0</v>
      </c>
      <c r="G54" s="168">
        <f t="shared" si="24"/>
        <v>0</v>
      </c>
      <c r="H54" s="169">
        <f t="shared" si="24"/>
        <v>0</v>
      </c>
    </row>
    <row r="55" spans="1:10" ht="15" x14ac:dyDescent="0.2">
      <c r="A55" s="161" t="s">
        <v>102</v>
      </c>
      <c r="B55" s="162" t="s">
        <v>103</v>
      </c>
      <c r="C55" s="159" t="e">
        <f>D55/$D$10</f>
        <v>#DIV/0!</v>
      </c>
      <c r="D55" s="160">
        <f>D10+D35+D42+D54</f>
        <v>0</v>
      </c>
      <c r="E55" s="159" t="e">
        <f>F55/$F$10</f>
        <v>#DIV/0!</v>
      </c>
      <c r="F55" s="160">
        <f>F10+F35+F42+F54</f>
        <v>0</v>
      </c>
      <c r="G55" s="159" t="e">
        <f>H55/$F$10</f>
        <v>#DIV/0!</v>
      </c>
      <c r="H55" s="160">
        <f>H10+H35+H42+H54</f>
        <v>0</v>
      </c>
    </row>
    <row r="56" spans="1:10" ht="29.25" x14ac:dyDescent="0.2">
      <c r="A56" s="161" t="s">
        <v>104</v>
      </c>
      <c r="B56" s="165" t="s">
        <v>238</v>
      </c>
      <c r="C56" s="314">
        <v>0</v>
      </c>
      <c r="D56" s="160">
        <f>C56*(D35+D37+D44+D45+D47)</f>
        <v>0</v>
      </c>
      <c r="E56" s="314">
        <f>C56</f>
        <v>0</v>
      </c>
      <c r="F56" s="160">
        <f>E56*$F$10</f>
        <v>0</v>
      </c>
      <c r="G56" s="314">
        <f>E56</f>
        <v>0</v>
      </c>
      <c r="H56" s="160">
        <f>G56*$H$10</f>
        <v>0</v>
      </c>
    </row>
    <row r="57" spans="1:10" ht="15" x14ac:dyDescent="0.2">
      <c r="A57" s="161" t="s">
        <v>141</v>
      </c>
      <c r="B57" s="162" t="s">
        <v>239</v>
      </c>
      <c r="C57" s="314">
        <v>0.8</v>
      </c>
      <c r="D57" s="160">
        <f>C57*(D55+D56)</f>
        <v>0</v>
      </c>
      <c r="E57" s="314">
        <f>C57</f>
        <v>0.8</v>
      </c>
      <c r="F57" s="160">
        <f>E57*F55</f>
        <v>0</v>
      </c>
      <c r="G57" s="314">
        <f>E57</f>
        <v>0.8</v>
      </c>
      <c r="H57" s="160">
        <f>G57*H55</f>
        <v>0</v>
      </c>
      <c r="J57" s="312"/>
    </row>
    <row r="58" spans="1:10" ht="15" x14ac:dyDescent="0.2">
      <c r="A58" s="178"/>
      <c r="B58" s="167" t="s">
        <v>105</v>
      </c>
      <c r="C58" s="168" t="e">
        <f>D58/$D$10</f>
        <v>#DIV/0!</v>
      </c>
      <c r="D58" s="169">
        <f>SUM(D55:D57)</f>
        <v>0</v>
      </c>
      <c r="E58" s="168" t="e">
        <f>F58/$D$10</f>
        <v>#DIV/0!</v>
      </c>
      <c r="F58" s="169">
        <f>SUM(F55:F57)</f>
        <v>0</v>
      </c>
      <c r="G58" s="168" t="e">
        <f>H58/$D$10</f>
        <v>#DIV/0!</v>
      </c>
      <c r="H58" s="169">
        <f>SUM(H55:H57)</f>
        <v>0</v>
      </c>
    </row>
    <row r="59" spans="1:10" x14ac:dyDescent="0.2">
      <c r="B59" s="165" t="s">
        <v>237</v>
      </c>
      <c r="C59" s="159" t="e">
        <f>D58/D10-1</f>
        <v>#DIV/0!</v>
      </c>
      <c r="D59" s="160">
        <f>D58-D10</f>
        <v>0</v>
      </c>
      <c r="E59" s="159" t="e">
        <f>F58/F10-1</f>
        <v>#DIV/0!</v>
      </c>
      <c r="F59" s="160">
        <f>F58-F10</f>
        <v>0</v>
      </c>
      <c r="G59" s="159" t="e">
        <f>H58/H10-1</f>
        <v>#DIV/0!</v>
      </c>
      <c r="H59" s="160">
        <f>H58-H10</f>
        <v>0</v>
      </c>
    </row>
    <row r="60" spans="1:10" x14ac:dyDescent="0.2">
      <c r="B60" s="165" t="s">
        <v>142</v>
      </c>
      <c r="C60" s="314">
        <v>1</v>
      </c>
      <c r="D60" s="160">
        <f>D58*C60</f>
        <v>0</v>
      </c>
      <c r="E60" s="314">
        <v>0</v>
      </c>
      <c r="F60" s="160">
        <f>F58*E60</f>
        <v>0</v>
      </c>
      <c r="G60" s="314">
        <f>1-C60-E60</f>
        <v>0</v>
      </c>
      <c r="H60" s="160">
        <f>H58*G60</f>
        <v>0</v>
      </c>
    </row>
    <row r="61" spans="1:10" ht="15" thickBot="1" x14ac:dyDescent="0.25">
      <c r="B61" s="165"/>
      <c r="C61" s="211"/>
      <c r="E61" s="211"/>
      <c r="G61" s="313">
        <f>C60+E60+G60</f>
        <v>1</v>
      </c>
    </row>
    <row r="62" spans="1:10" customFormat="1" ht="30.75" thickBot="1" x14ac:dyDescent="0.25">
      <c r="A62" s="161"/>
      <c r="B62" s="233" t="s">
        <v>196</v>
      </c>
      <c r="C62" s="234"/>
      <c r="D62" s="232">
        <f>D60+F60+H60</f>
        <v>0</v>
      </c>
      <c r="E62" s="234"/>
      <c r="F62" s="230"/>
      <c r="G62" s="230"/>
      <c r="H62" s="230"/>
      <c r="I62" s="2"/>
    </row>
    <row r="63" spans="1:10" customFormat="1" x14ac:dyDescent="0.2">
      <c r="A63" s="157"/>
      <c r="B63" s="283" t="s">
        <v>191</v>
      </c>
      <c r="C63" s="159"/>
      <c r="D63" s="160"/>
      <c r="E63" s="159"/>
      <c r="F63" s="160"/>
      <c r="G63" s="159"/>
      <c r="H63" s="160"/>
      <c r="I63" s="2"/>
    </row>
    <row r="64" spans="1:10" customFormat="1" x14ac:dyDescent="0.2">
      <c r="A64" s="157"/>
      <c r="B64" s="158"/>
      <c r="C64" s="159"/>
      <c r="D64" s="160"/>
      <c r="E64" s="159"/>
      <c r="F64" s="160"/>
      <c r="G64" s="159"/>
      <c r="H64" s="160"/>
      <c r="I64" s="2"/>
    </row>
  </sheetData>
  <sheetProtection algorithmName="SHA-512" hashValue="CLcFssM6/5Y2VeoN1jA1q/NbBTt9KnyuM6+mA8KpcxnzHFgoo2gDwRazopqxZW+h55+KH56omCojh2UvnXiYlg==" saltValue="X8rGL0wEmdAXJ9OhYJJFbQ==" spinCount="100000" sheet="1" objects="1" scenarios="1"/>
  <customSheetViews>
    <customSheetView guid="{83319449-2EBD-4227-B919-282E3817D190}" printArea="1" showRuler="0" topLeftCell="A20">
      <selection activeCell="K48" sqref="K48"/>
      <pageMargins left="0.39370078740157483" right="0" top="0.98425196850393704" bottom="0.98425196850393704" header="0.51181102362204722" footer="0.51181102362204722"/>
      <pageSetup paperSize="9" orientation="portrait" horizontalDpi="4294967293" verticalDpi="300" r:id="rId1"/>
      <headerFooter alignWithMargins="0">
        <oddFooter>&amp;CSeite &amp;P&amp;R&amp;"Arial,Fett"&amp;8Kalkulation Brandis</oddFooter>
      </headerFooter>
    </customSheetView>
    <customSheetView guid="{1DB0E2B9-27D2-4161-A4FD-749C32A3828C}" showRuler="0" topLeftCell="A20">
      <selection activeCell="K48" sqref="K48"/>
      <pageMargins left="0.39370078740157483" right="0" top="0.98425196850393704" bottom="0.98425196850393704" header="0.51181102362204722" footer="0.51181102362204722"/>
      <pageSetup paperSize="9" orientation="portrait" horizontalDpi="4294967293" verticalDpi="300" r:id="rId2"/>
      <headerFooter alignWithMargins="0">
        <oddFooter>&amp;CSeite &amp;P&amp;R&amp;"Arial,Fett"&amp;8Kalkulation Brandis</oddFooter>
      </headerFooter>
    </customSheetView>
  </customSheetViews>
  <mergeCells count="6">
    <mergeCell ref="G6:H7"/>
    <mergeCell ref="C6:D7"/>
    <mergeCell ref="E6:F7"/>
    <mergeCell ref="C3:D3"/>
    <mergeCell ref="A1:B1"/>
    <mergeCell ref="C1:D1"/>
  </mergeCells>
  <phoneticPr fontId="0" type="noConversion"/>
  <conditionalFormatting sqref="A6 B10">
    <cfRule type="expression" dxfId="26" priority="2">
      <formula>AND($D$10&lt;15,$D$10&gt;0)</formula>
    </cfRule>
  </conditionalFormatting>
  <conditionalFormatting sqref="C60 E60 G60">
    <cfRule type="expression" dxfId="25" priority="1">
      <formula>$G$61&lt;&gt;100%</formula>
    </cfRule>
  </conditionalFormatting>
  <printOptions horizontalCentered="1"/>
  <pageMargins left="0.55000000000000004" right="0.47" top="0.66" bottom="1.1000000000000001" header="0.2" footer="0.51181102362204722"/>
  <pageSetup paperSize="9" scale="63" orientation="portrait" r:id="rId3"/>
  <headerFooter alignWithMargins="0">
    <oddFooter>&amp;L&amp;8Ausschreibung Unterhaltsreinigung
&amp;A&amp;R&amp;8© Lean Consulting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I63"/>
  <sheetViews>
    <sheetView view="pageBreakPreview" zoomScale="60" zoomScaleNormal="100" workbookViewId="0">
      <selection activeCell="D10" sqref="D10"/>
    </sheetView>
  </sheetViews>
  <sheetFormatPr baseColWidth="10" defaultColWidth="10.7109375" defaultRowHeight="14.25" x14ac:dyDescent="0.2"/>
  <cols>
    <col min="1" max="1" width="7.85546875" style="157" customWidth="1"/>
    <col min="2" max="2" width="60.7109375" style="158" customWidth="1"/>
    <col min="3" max="3" width="13.28515625" style="159" customWidth="1"/>
    <col min="4" max="4" width="13.28515625" style="160" customWidth="1"/>
    <col min="5" max="5" width="13.28515625" style="159" customWidth="1"/>
    <col min="6" max="6" width="13.28515625" style="160" customWidth="1"/>
    <col min="7" max="7" width="13.28515625" style="159" customWidth="1"/>
    <col min="8" max="8" width="13.28515625" style="160" customWidth="1"/>
    <col min="9" max="9" width="2.28515625" style="2" customWidth="1"/>
  </cols>
  <sheetData>
    <row r="1" spans="1:9" ht="15.6" customHeight="1" thickBot="1" x14ac:dyDescent="0.25">
      <c r="A1" s="388" t="s">
        <v>106</v>
      </c>
      <c r="B1" s="389"/>
      <c r="C1" s="389" t="s">
        <v>12</v>
      </c>
      <c r="D1" s="390"/>
    </row>
    <row r="2" spans="1:9" ht="15" thickBot="1" x14ac:dyDescent="0.25"/>
    <row r="3" spans="1:9" ht="15.75" thickBot="1" x14ac:dyDescent="0.25">
      <c r="A3" s="177" t="s">
        <v>8</v>
      </c>
      <c r="B3" s="174"/>
      <c r="C3" s="386" t="str">
        <f>IF(Bieter&lt;&gt;"",Bieter,"Bietername fehlt !")</f>
        <v>Bietername fehlt !</v>
      </c>
      <c r="D3" s="387"/>
    </row>
    <row r="4" spans="1:9" ht="15" thickBot="1" x14ac:dyDescent="0.25"/>
    <row r="5" spans="1:9" x14ac:dyDescent="0.2">
      <c r="A5" s="170" t="s">
        <v>72</v>
      </c>
      <c r="B5" s="171"/>
      <c r="C5" s="231"/>
      <c r="D5" s="172"/>
      <c r="E5" s="231"/>
      <c r="F5" s="172"/>
      <c r="G5" s="231"/>
      <c r="H5" s="172"/>
    </row>
    <row r="6" spans="1:9" ht="13.9" customHeight="1" x14ac:dyDescent="0.2">
      <c r="A6" s="173" t="s">
        <v>194</v>
      </c>
      <c r="B6" s="174"/>
      <c r="C6" s="382" t="s">
        <v>143</v>
      </c>
      <c r="D6" s="383"/>
      <c r="E6" s="382" t="s">
        <v>241</v>
      </c>
      <c r="F6" s="383"/>
      <c r="G6" s="382" t="s">
        <v>240</v>
      </c>
      <c r="H6" s="383"/>
    </row>
    <row r="7" spans="1:9" ht="15" thickBot="1" x14ac:dyDescent="0.25">
      <c r="A7" s="175"/>
      <c r="B7" s="176"/>
      <c r="C7" s="384"/>
      <c r="D7" s="385"/>
      <c r="E7" s="384"/>
      <c r="F7" s="385"/>
      <c r="G7" s="384"/>
      <c r="H7" s="385"/>
    </row>
    <row r="9" spans="1:9" ht="15" x14ac:dyDescent="0.25">
      <c r="A9" s="161" t="s">
        <v>0</v>
      </c>
      <c r="B9" s="162" t="s">
        <v>68</v>
      </c>
      <c r="C9" s="163" t="s">
        <v>69</v>
      </c>
      <c r="D9" s="164" t="s">
        <v>70</v>
      </c>
      <c r="E9" s="163" t="s">
        <v>69</v>
      </c>
      <c r="F9" s="164" t="s">
        <v>70</v>
      </c>
      <c r="G9" s="163" t="s">
        <v>69</v>
      </c>
      <c r="H9" s="164" t="s">
        <v>70</v>
      </c>
      <c r="I9" s="156"/>
    </row>
    <row r="10" spans="1:9" s="2" customFormat="1" ht="15" x14ac:dyDescent="0.2">
      <c r="A10" s="166" t="s">
        <v>71</v>
      </c>
      <c r="B10" s="167" t="s">
        <v>195</v>
      </c>
      <c r="C10" s="168">
        <v>1</v>
      </c>
      <c r="D10" s="181">
        <v>0</v>
      </c>
      <c r="E10" s="168">
        <v>1</v>
      </c>
      <c r="F10" s="181">
        <f>D10</f>
        <v>0</v>
      </c>
      <c r="G10" s="168">
        <v>1</v>
      </c>
      <c r="H10" s="315">
        <f>D10</f>
        <v>0</v>
      </c>
    </row>
    <row r="11" spans="1:9" s="2" customFormat="1" ht="15" x14ac:dyDescent="0.2">
      <c r="A11" s="161" t="s">
        <v>73</v>
      </c>
      <c r="B11" s="162" t="s">
        <v>74</v>
      </c>
      <c r="C11" s="159"/>
      <c r="D11" s="160"/>
      <c r="E11" s="159"/>
      <c r="F11" s="160"/>
      <c r="G11" s="159"/>
      <c r="H11" s="160"/>
    </row>
    <row r="12" spans="1:9" s="2" customFormat="1" ht="15" x14ac:dyDescent="0.2">
      <c r="A12" s="161" t="s">
        <v>75</v>
      </c>
      <c r="B12" s="162" t="s">
        <v>197</v>
      </c>
      <c r="C12" s="159"/>
      <c r="D12" s="160"/>
      <c r="E12" s="159"/>
      <c r="F12" s="160"/>
      <c r="G12" s="159"/>
      <c r="H12" s="160"/>
    </row>
    <row r="13" spans="1:9" x14ac:dyDescent="0.2">
      <c r="A13" s="157" t="s">
        <v>204</v>
      </c>
      <c r="B13" s="165" t="s">
        <v>198</v>
      </c>
      <c r="C13" s="314">
        <v>0</v>
      </c>
      <c r="D13" s="160">
        <f>C13*$D$10</f>
        <v>0</v>
      </c>
      <c r="E13" s="314">
        <v>0</v>
      </c>
      <c r="F13" s="160">
        <f>E13*$F$10</f>
        <v>0</v>
      </c>
      <c r="G13" s="211"/>
      <c r="H13" s="160" t="s">
        <v>140</v>
      </c>
    </row>
    <row r="14" spans="1:9" x14ac:dyDescent="0.2">
      <c r="A14" s="157" t="s">
        <v>205</v>
      </c>
      <c r="B14" s="165" t="s">
        <v>136</v>
      </c>
      <c r="C14" s="211"/>
      <c r="D14" s="160" t="s">
        <v>140</v>
      </c>
      <c r="E14" s="211"/>
      <c r="F14" s="160" t="s">
        <v>140</v>
      </c>
      <c r="G14" s="314">
        <v>0</v>
      </c>
      <c r="H14" s="160">
        <f>G14*$H$10</f>
        <v>0</v>
      </c>
    </row>
    <row r="15" spans="1:9" x14ac:dyDescent="0.2">
      <c r="A15" s="157" t="s">
        <v>206</v>
      </c>
      <c r="B15" s="165" t="s">
        <v>199</v>
      </c>
      <c r="C15" s="314">
        <v>0</v>
      </c>
      <c r="D15" s="160">
        <f>C15*$D$10</f>
        <v>0</v>
      </c>
      <c r="E15" s="314">
        <v>0</v>
      </c>
      <c r="F15" s="160">
        <f>E15*$F$10</f>
        <v>0</v>
      </c>
      <c r="G15" s="211"/>
      <c r="H15" s="160" t="s">
        <v>140</v>
      </c>
    </row>
    <row r="16" spans="1:9" s="2" customFormat="1" x14ac:dyDescent="0.2">
      <c r="A16" s="157" t="s">
        <v>207</v>
      </c>
      <c r="B16" s="165" t="s">
        <v>135</v>
      </c>
      <c r="C16" s="211"/>
      <c r="D16" s="160" t="s">
        <v>140</v>
      </c>
      <c r="E16" s="211"/>
      <c r="F16" s="160" t="s">
        <v>140</v>
      </c>
      <c r="G16" s="314">
        <v>0</v>
      </c>
      <c r="H16" s="160">
        <f>G16*$H$10</f>
        <v>0</v>
      </c>
    </row>
    <row r="17" spans="1:8" s="2" customFormat="1" x14ac:dyDescent="0.2">
      <c r="A17" s="157" t="s">
        <v>76</v>
      </c>
      <c r="B17" s="165" t="s">
        <v>200</v>
      </c>
      <c r="C17" s="314">
        <v>0</v>
      </c>
      <c r="D17" s="160">
        <f t="shared" ref="D17:D27" si="0">C17*$D$10</f>
        <v>0</v>
      </c>
      <c r="E17" s="314">
        <v>0</v>
      </c>
      <c r="F17" s="160">
        <f>E17*$F$10</f>
        <v>0</v>
      </c>
      <c r="G17" s="211"/>
      <c r="H17" s="160" t="s">
        <v>140</v>
      </c>
    </row>
    <row r="18" spans="1:8" s="2" customFormat="1" x14ac:dyDescent="0.2">
      <c r="A18" s="157" t="s">
        <v>116</v>
      </c>
      <c r="B18" s="165" t="s">
        <v>201</v>
      </c>
      <c r="C18" s="314">
        <v>0</v>
      </c>
      <c r="D18" s="160">
        <f t="shared" si="0"/>
        <v>0</v>
      </c>
      <c r="E18" s="314">
        <v>0</v>
      </c>
      <c r="F18" s="160">
        <f>E18*$F$10</f>
        <v>0</v>
      </c>
      <c r="G18" s="211"/>
      <c r="H18" s="160" t="s">
        <v>140</v>
      </c>
    </row>
    <row r="19" spans="1:8" s="2" customFormat="1" x14ac:dyDescent="0.2">
      <c r="A19" s="157" t="s">
        <v>79</v>
      </c>
      <c r="B19" s="165" t="s">
        <v>202</v>
      </c>
      <c r="C19" s="314">
        <v>0</v>
      </c>
      <c r="D19" s="160">
        <f t="shared" si="0"/>
        <v>0</v>
      </c>
      <c r="E19" s="314">
        <v>0</v>
      </c>
      <c r="F19" s="160">
        <f>E19*$F$10</f>
        <v>0</v>
      </c>
      <c r="G19" s="314">
        <v>0</v>
      </c>
      <c r="H19" s="160">
        <f>G19*$H$10</f>
        <v>0</v>
      </c>
    </row>
    <row r="20" spans="1:8" x14ac:dyDescent="0.2">
      <c r="A20" s="157" t="s">
        <v>80</v>
      </c>
      <c r="B20" s="165" t="s">
        <v>203</v>
      </c>
      <c r="C20" s="314">
        <v>0</v>
      </c>
      <c r="D20" s="160">
        <f>C20*$D$10</f>
        <v>0</v>
      </c>
      <c r="E20" s="314">
        <v>0</v>
      </c>
      <c r="F20" s="160">
        <f>E20*$F$10</f>
        <v>0</v>
      </c>
      <c r="G20" s="314">
        <f>E20</f>
        <v>0</v>
      </c>
      <c r="H20" s="160">
        <f>G20*$H$10</f>
        <v>0</v>
      </c>
    </row>
    <row r="21" spans="1:8" s="2" customFormat="1" ht="15" customHeight="1" x14ac:dyDescent="0.2">
      <c r="A21" s="157" t="s">
        <v>81</v>
      </c>
      <c r="B21" s="165" t="s">
        <v>84</v>
      </c>
      <c r="C21" s="314">
        <v>0</v>
      </c>
      <c r="D21" s="160">
        <f>C21*$D$10</f>
        <v>0</v>
      </c>
      <c r="E21" s="314">
        <v>0</v>
      </c>
      <c r="F21" s="160">
        <f>E21*$F$10</f>
        <v>0</v>
      </c>
      <c r="G21" s="314">
        <f>E21</f>
        <v>0</v>
      </c>
      <c r="H21" s="160">
        <f>G21*$H$10</f>
        <v>0</v>
      </c>
    </row>
    <row r="22" spans="1:8" ht="15" x14ac:dyDescent="0.2">
      <c r="A22" s="287">
        <f ca="1">IF(SVS_GLR-TODAY()&gt;0,D62,RT_allgemein)</f>
        <v>0</v>
      </c>
      <c r="B22" s="167" t="s">
        <v>208</v>
      </c>
      <c r="C22" s="168">
        <f t="shared" ref="C22:H22" si="1">SUM(C13:C21)</f>
        <v>0</v>
      </c>
      <c r="D22" s="169">
        <f t="shared" si="1"/>
        <v>0</v>
      </c>
      <c r="E22" s="168">
        <f t="shared" si="1"/>
        <v>0</v>
      </c>
      <c r="F22" s="169">
        <f t="shared" si="1"/>
        <v>0</v>
      </c>
      <c r="G22" s="168">
        <f t="shared" si="1"/>
        <v>0</v>
      </c>
      <c r="H22" s="169">
        <f t="shared" si="1"/>
        <v>0</v>
      </c>
    </row>
    <row r="23" spans="1:8" ht="15" x14ac:dyDescent="0.2">
      <c r="A23" s="161" t="s">
        <v>82</v>
      </c>
      <c r="B23" s="162" t="s">
        <v>209</v>
      </c>
    </row>
    <row r="24" spans="1:8" x14ac:dyDescent="0.2">
      <c r="A24" s="157" t="s">
        <v>137</v>
      </c>
      <c r="B24" s="165" t="s">
        <v>110</v>
      </c>
      <c r="C24" s="314">
        <v>0</v>
      </c>
      <c r="D24" s="160">
        <f t="shared" ref="D24:D25" si="2">C24*$D$10</f>
        <v>0</v>
      </c>
      <c r="E24" s="314">
        <f>C24</f>
        <v>0</v>
      </c>
      <c r="F24" s="160">
        <f>E24*$F$10</f>
        <v>0</v>
      </c>
      <c r="G24" s="314">
        <f>E24</f>
        <v>0</v>
      </c>
      <c r="H24" s="160">
        <f>G24*$H$10</f>
        <v>0</v>
      </c>
    </row>
    <row r="25" spans="1:8" x14ac:dyDescent="0.2">
      <c r="A25" s="157" t="s">
        <v>138</v>
      </c>
      <c r="B25" s="165" t="s">
        <v>78</v>
      </c>
      <c r="C25" s="314">
        <v>0</v>
      </c>
      <c r="D25" s="160">
        <f t="shared" si="2"/>
        <v>0</v>
      </c>
      <c r="E25" s="314">
        <f>C25</f>
        <v>0</v>
      </c>
      <c r="F25" s="160">
        <f>E25*$F$10</f>
        <v>0</v>
      </c>
      <c r="G25" s="314">
        <f>E25</f>
        <v>0</v>
      </c>
      <c r="H25" s="160">
        <f>G25*$H$10</f>
        <v>0</v>
      </c>
    </row>
    <row r="26" spans="1:8" x14ac:dyDescent="0.2">
      <c r="A26" s="157" t="s">
        <v>139</v>
      </c>
      <c r="B26" s="165" t="s">
        <v>77</v>
      </c>
      <c r="C26" s="314">
        <v>0</v>
      </c>
      <c r="D26" s="160">
        <f t="shared" si="0"/>
        <v>0</v>
      </c>
      <c r="E26" s="314">
        <f>C26</f>
        <v>0</v>
      </c>
      <c r="F26" s="160">
        <f>E26*$F$10</f>
        <v>0</v>
      </c>
      <c r="G26" s="314">
        <f>E26</f>
        <v>0</v>
      </c>
      <c r="H26" s="160">
        <f>G26*$H$10</f>
        <v>0</v>
      </c>
    </row>
    <row r="27" spans="1:8" x14ac:dyDescent="0.2">
      <c r="A27" s="157" t="s">
        <v>189</v>
      </c>
      <c r="B27" s="165" t="s">
        <v>210</v>
      </c>
      <c r="C27" s="314">
        <v>0</v>
      </c>
      <c r="D27" s="160">
        <f t="shared" si="0"/>
        <v>0</v>
      </c>
      <c r="E27" s="314">
        <f>C27</f>
        <v>0</v>
      </c>
      <c r="F27" s="160">
        <f>E27*$F$10</f>
        <v>0</v>
      </c>
      <c r="G27" s="314">
        <f>E27</f>
        <v>0</v>
      </c>
      <c r="H27" s="160">
        <f>G27*$H$10</f>
        <v>0</v>
      </c>
    </row>
    <row r="28" spans="1:8" x14ac:dyDescent="0.2">
      <c r="A28" s="157" t="s">
        <v>211</v>
      </c>
      <c r="B28" s="165" t="s">
        <v>115</v>
      </c>
      <c r="C28" s="314">
        <v>0</v>
      </c>
      <c r="D28" s="160">
        <f>C28*$D$10</f>
        <v>0</v>
      </c>
      <c r="E28" s="314">
        <f>C28</f>
        <v>0</v>
      </c>
      <c r="F28" s="160">
        <f>E28*$F$10</f>
        <v>0</v>
      </c>
      <c r="G28" s="314">
        <f>E28</f>
        <v>0</v>
      </c>
      <c r="H28" s="160">
        <f>G28*$H$10</f>
        <v>0</v>
      </c>
    </row>
    <row r="29" spans="1:8" ht="28.5" x14ac:dyDescent="0.2">
      <c r="A29" s="157" t="s">
        <v>211</v>
      </c>
      <c r="B29" s="158" t="s">
        <v>214</v>
      </c>
      <c r="C29" s="211">
        <f>IF($D$10&lt;&gt;0,D29/$D$10,0)</f>
        <v>0</v>
      </c>
      <c r="D29" s="160">
        <f>SUM(D24:D28)*C22</f>
        <v>0</v>
      </c>
      <c r="E29" s="211">
        <f>IF($F$10&lt;&gt;0,F29/$F$10,0)</f>
        <v>0</v>
      </c>
      <c r="F29" s="160">
        <f>SUM(F24:F28)*E22</f>
        <v>0</v>
      </c>
      <c r="G29" s="211">
        <f>IF($F$10&lt;&gt;0,H29/$F$10,0)</f>
        <v>0</v>
      </c>
      <c r="H29" s="160">
        <f>SUM(H24:H28)*G22</f>
        <v>0</v>
      </c>
    </row>
    <row r="30" spans="1:8" ht="15" x14ac:dyDescent="0.2">
      <c r="A30" s="178"/>
      <c r="B30" s="167" t="s">
        <v>212</v>
      </c>
      <c r="C30" s="168">
        <f>IF($D$10&lt;&gt;0,D30/$D$10,0)</f>
        <v>0</v>
      </c>
      <c r="D30" s="169">
        <f>SUM(D24:D29)</f>
        <v>0</v>
      </c>
      <c r="E30" s="168">
        <f>IF($D$10&lt;&gt;0,F30/$D$10,0)</f>
        <v>0</v>
      </c>
      <c r="F30" s="169">
        <f>SUM(F24:F29)</f>
        <v>0</v>
      </c>
      <c r="G30" s="168">
        <f>IF($D$10&lt;&gt;0,H30/$D$10,0)</f>
        <v>0</v>
      </c>
      <c r="H30" s="169">
        <f>SUM(H24:H29)</f>
        <v>0</v>
      </c>
    </row>
    <row r="31" spans="1:8" ht="15" x14ac:dyDescent="0.2">
      <c r="A31" s="178"/>
      <c r="B31" s="167" t="s">
        <v>213</v>
      </c>
      <c r="C31" s="168" t="e">
        <f>D31/D10</f>
        <v>#DIV/0!</v>
      </c>
      <c r="D31" s="169">
        <f>D22+D30</f>
        <v>0</v>
      </c>
      <c r="E31" s="168" t="e">
        <f>F31/F10</f>
        <v>#DIV/0!</v>
      </c>
      <c r="F31" s="169">
        <f>F22+F30</f>
        <v>0</v>
      </c>
      <c r="G31" s="168" t="e">
        <f>H31/H10</f>
        <v>#DIV/0!</v>
      </c>
      <c r="H31" s="169">
        <f>H22+H30</f>
        <v>0</v>
      </c>
    </row>
    <row r="32" spans="1:8" ht="15" x14ac:dyDescent="0.2">
      <c r="A32" s="161" t="s">
        <v>83</v>
      </c>
      <c r="B32" s="162" t="s">
        <v>232</v>
      </c>
    </row>
    <row r="33" spans="1:8" x14ac:dyDescent="0.2">
      <c r="A33" s="157" t="s">
        <v>233</v>
      </c>
      <c r="B33" s="165" t="s">
        <v>86</v>
      </c>
      <c r="C33" s="314">
        <v>0</v>
      </c>
      <c r="D33" s="160">
        <f t="shared" ref="D33:D34" si="3">C33*$D$10</f>
        <v>0</v>
      </c>
      <c r="E33" s="314">
        <f>C33</f>
        <v>0</v>
      </c>
      <c r="F33" s="160">
        <f>E33*$F$10</f>
        <v>0</v>
      </c>
      <c r="G33" s="314">
        <f>E33</f>
        <v>0</v>
      </c>
      <c r="H33" s="160">
        <f>G33*$H$10</f>
        <v>0</v>
      </c>
    </row>
    <row r="34" spans="1:8" x14ac:dyDescent="0.2">
      <c r="A34" s="157" t="s">
        <v>235</v>
      </c>
      <c r="B34" s="165" t="s">
        <v>234</v>
      </c>
      <c r="C34" s="314">
        <v>0</v>
      </c>
      <c r="D34" s="160">
        <f t="shared" si="3"/>
        <v>0</v>
      </c>
      <c r="E34" s="314">
        <f>C34</f>
        <v>0</v>
      </c>
      <c r="F34" s="160">
        <f>E34*$F$10</f>
        <v>0</v>
      </c>
      <c r="G34" s="314">
        <f>E34</f>
        <v>0</v>
      </c>
      <c r="H34" s="160">
        <f>G34*$H$10</f>
        <v>0</v>
      </c>
    </row>
    <row r="35" spans="1:8" ht="15" x14ac:dyDescent="0.2">
      <c r="A35" s="178"/>
      <c r="B35" s="167" t="s">
        <v>236</v>
      </c>
      <c r="C35" s="168" t="e">
        <f t="shared" ref="C35:H35" si="4">SUM(C31:C34)</f>
        <v>#DIV/0!</v>
      </c>
      <c r="D35" s="169">
        <f t="shared" si="4"/>
        <v>0</v>
      </c>
      <c r="E35" s="168" t="e">
        <f t="shared" si="4"/>
        <v>#DIV/0!</v>
      </c>
      <c r="F35" s="169">
        <f t="shared" si="4"/>
        <v>0</v>
      </c>
      <c r="G35" s="168" t="e">
        <f t="shared" si="4"/>
        <v>#DIV/0!</v>
      </c>
      <c r="H35" s="169">
        <f t="shared" si="4"/>
        <v>0</v>
      </c>
    </row>
    <row r="36" spans="1:8" ht="15" x14ac:dyDescent="0.2">
      <c r="A36" s="161" t="s">
        <v>87</v>
      </c>
      <c r="B36" s="162" t="s">
        <v>230</v>
      </c>
    </row>
    <row r="37" spans="1:8" x14ac:dyDescent="0.2">
      <c r="A37" s="157" t="s">
        <v>90</v>
      </c>
      <c r="B37" s="165" t="s">
        <v>215</v>
      </c>
      <c r="C37" s="314">
        <v>0</v>
      </c>
      <c r="D37" s="160">
        <f>C37*$D$10</f>
        <v>0</v>
      </c>
      <c r="E37" s="314">
        <f>C37</f>
        <v>0</v>
      </c>
      <c r="F37" s="160">
        <f>E37*$F$10</f>
        <v>0</v>
      </c>
      <c r="G37" s="314">
        <f>E37</f>
        <v>0</v>
      </c>
      <c r="H37" s="160">
        <f>G37*$H$10</f>
        <v>0</v>
      </c>
    </row>
    <row r="38" spans="1:8" x14ac:dyDescent="0.2">
      <c r="A38" s="157" t="s">
        <v>91</v>
      </c>
      <c r="B38" s="158" t="s">
        <v>216</v>
      </c>
      <c r="C38" s="314">
        <v>0</v>
      </c>
      <c r="D38" s="160">
        <f>C38*$D$10</f>
        <v>0</v>
      </c>
      <c r="E38" s="314">
        <f>C38</f>
        <v>0</v>
      </c>
      <c r="F38" s="160">
        <f>E38*$F$10</f>
        <v>0</v>
      </c>
      <c r="G38" s="314">
        <f>E38</f>
        <v>0</v>
      </c>
      <c r="H38" s="160">
        <f>G38*$H$10</f>
        <v>0</v>
      </c>
    </row>
    <row r="39" spans="1:8" x14ac:dyDescent="0.2">
      <c r="A39" s="157" t="s">
        <v>218</v>
      </c>
      <c r="B39" s="158" t="s">
        <v>88</v>
      </c>
      <c r="C39" s="314">
        <v>0</v>
      </c>
      <c r="D39" s="160">
        <f t="shared" ref="D39:D41" si="5">C39*$D$10</f>
        <v>0</v>
      </c>
      <c r="E39" s="314">
        <f>C39</f>
        <v>0</v>
      </c>
      <c r="F39" s="160">
        <f>E39*$F$10</f>
        <v>0</v>
      </c>
      <c r="G39" s="314">
        <f>E39</f>
        <v>0</v>
      </c>
      <c r="H39" s="160">
        <f>G39*$H$10</f>
        <v>0</v>
      </c>
    </row>
    <row r="40" spans="1:8" x14ac:dyDescent="0.2">
      <c r="A40" s="157" t="s">
        <v>219</v>
      </c>
      <c r="B40" s="158" t="s">
        <v>217</v>
      </c>
      <c r="C40" s="314">
        <v>0</v>
      </c>
      <c r="D40" s="160">
        <f t="shared" si="5"/>
        <v>0</v>
      </c>
      <c r="E40" s="314">
        <f>C40</f>
        <v>0</v>
      </c>
      <c r="F40" s="160">
        <f>E40*$F$10</f>
        <v>0</v>
      </c>
      <c r="G40" s="314">
        <f>E40</f>
        <v>0</v>
      </c>
      <c r="H40" s="160">
        <f>G40*$H$10</f>
        <v>0</v>
      </c>
    </row>
    <row r="41" spans="1:8" x14ac:dyDescent="0.2">
      <c r="A41" s="157" t="s">
        <v>117</v>
      </c>
      <c r="B41" s="158" t="s">
        <v>89</v>
      </c>
      <c r="C41" s="314">
        <v>0</v>
      </c>
      <c r="D41" s="160">
        <f t="shared" si="5"/>
        <v>0</v>
      </c>
      <c r="E41" s="314">
        <f>C41</f>
        <v>0</v>
      </c>
      <c r="F41" s="160">
        <f>E41*$F$10</f>
        <v>0</v>
      </c>
      <c r="G41" s="314">
        <f>E41</f>
        <v>0</v>
      </c>
      <c r="H41" s="160">
        <f>G41*$H$10</f>
        <v>0</v>
      </c>
    </row>
    <row r="42" spans="1:8" ht="15" x14ac:dyDescent="0.2">
      <c r="A42" s="178"/>
      <c r="B42" s="167" t="s">
        <v>231</v>
      </c>
      <c r="C42" s="168">
        <f t="shared" ref="C42:H42" si="6">SUM(C37:C41)</f>
        <v>0</v>
      </c>
      <c r="D42" s="169">
        <f t="shared" si="6"/>
        <v>0</v>
      </c>
      <c r="E42" s="168">
        <f t="shared" si="6"/>
        <v>0</v>
      </c>
      <c r="F42" s="169">
        <f t="shared" si="6"/>
        <v>0</v>
      </c>
      <c r="G42" s="168">
        <f t="shared" si="6"/>
        <v>0</v>
      </c>
      <c r="H42" s="169">
        <f t="shared" si="6"/>
        <v>0</v>
      </c>
    </row>
    <row r="43" spans="1:8" ht="15" x14ac:dyDescent="0.2">
      <c r="A43" s="161" t="s">
        <v>92</v>
      </c>
      <c r="B43" s="162" t="s">
        <v>93</v>
      </c>
    </row>
    <row r="44" spans="1:8" x14ac:dyDescent="0.2">
      <c r="A44" s="157" t="s">
        <v>220</v>
      </c>
      <c r="B44" s="158" t="s">
        <v>94</v>
      </c>
      <c r="C44" s="314">
        <v>0</v>
      </c>
      <c r="D44" s="160">
        <f t="shared" ref="D44:D53" si="7">C44*$D$10</f>
        <v>0</v>
      </c>
      <c r="E44" s="314">
        <f>C44</f>
        <v>0</v>
      </c>
      <c r="F44" s="160">
        <f t="shared" ref="F44:F53" si="8">E44*$F$10</f>
        <v>0</v>
      </c>
      <c r="G44" s="314">
        <f>E44</f>
        <v>0</v>
      </c>
      <c r="H44" s="160">
        <f t="shared" ref="H44:H53" si="9">G44*$H$10</f>
        <v>0</v>
      </c>
    </row>
    <row r="45" spans="1:8" x14ac:dyDescent="0.2">
      <c r="A45" s="157" t="s">
        <v>221</v>
      </c>
      <c r="B45" s="158" t="s">
        <v>129</v>
      </c>
      <c r="C45" s="314">
        <v>0</v>
      </c>
      <c r="D45" s="160">
        <f t="shared" si="7"/>
        <v>0</v>
      </c>
      <c r="E45" s="314">
        <f t="shared" ref="E45:E53" si="10">C45</f>
        <v>0</v>
      </c>
      <c r="F45" s="160">
        <f t="shared" si="8"/>
        <v>0</v>
      </c>
      <c r="G45" s="314">
        <f t="shared" ref="G45:G48" si="11">E45</f>
        <v>0</v>
      </c>
      <c r="H45" s="160">
        <f t="shared" si="9"/>
        <v>0</v>
      </c>
    </row>
    <row r="46" spans="1:8" x14ac:dyDescent="0.2">
      <c r="A46" s="157" t="s">
        <v>95</v>
      </c>
      <c r="B46" s="158" t="s">
        <v>100</v>
      </c>
      <c r="C46" s="314">
        <v>0</v>
      </c>
      <c r="D46" s="160">
        <f t="shared" si="7"/>
        <v>0</v>
      </c>
      <c r="E46" s="314">
        <f t="shared" si="10"/>
        <v>0</v>
      </c>
      <c r="F46" s="160">
        <f t="shared" si="8"/>
        <v>0</v>
      </c>
      <c r="G46" s="314">
        <f t="shared" si="11"/>
        <v>0</v>
      </c>
      <c r="H46" s="160">
        <f t="shared" si="9"/>
        <v>0</v>
      </c>
    </row>
    <row r="47" spans="1:8" x14ac:dyDescent="0.2">
      <c r="A47" s="157" t="s">
        <v>222</v>
      </c>
      <c r="B47" s="158" t="s">
        <v>223</v>
      </c>
      <c r="C47" s="314">
        <v>0</v>
      </c>
      <c r="D47" s="160">
        <f t="shared" si="7"/>
        <v>0</v>
      </c>
      <c r="E47" s="314">
        <f t="shared" si="10"/>
        <v>0</v>
      </c>
      <c r="F47" s="160">
        <f t="shared" si="8"/>
        <v>0</v>
      </c>
      <c r="G47" s="314">
        <f t="shared" si="11"/>
        <v>0</v>
      </c>
      <c r="H47" s="160">
        <f t="shared" si="9"/>
        <v>0</v>
      </c>
    </row>
    <row r="48" spans="1:8" x14ac:dyDescent="0.2">
      <c r="A48" s="157" t="s">
        <v>224</v>
      </c>
      <c r="B48" s="158" t="s">
        <v>225</v>
      </c>
      <c r="C48" s="314">
        <v>0</v>
      </c>
      <c r="D48" s="160">
        <f t="shared" si="7"/>
        <v>0</v>
      </c>
      <c r="E48" s="314">
        <f t="shared" si="10"/>
        <v>0</v>
      </c>
      <c r="F48" s="160">
        <f t="shared" si="8"/>
        <v>0</v>
      </c>
      <c r="G48" s="314">
        <f t="shared" si="11"/>
        <v>0</v>
      </c>
      <c r="H48" s="160">
        <f t="shared" si="9"/>
        <v>0</v>
      </c>
    </row>
    <row r="49" spans="1:8" x14ac:dyDescent="0.2">
      <c r="A49" s="157" t="s">
        <v>96</v>
      </c>
      <c r="B49" s="165" t="s">
        <v>85</v>
      </c>
      <c r="C49" s="314">
        <v>0</v>
      </c>
      <c r="D49" s="160">
        <f>C49*$D$10</f>
        <v>0</v>
      </c>
      <c r="E49" s="314">
        <f>C49</f>
        <v>0</v>
      </c>
      <c r="F49" s="160">
        <f>E49*$F$10</f>
        <v>0</v>
      </c>
      <c r="G49" s="314">
        <f>E49</f>
        <v>0</v>
      </c>
      <c r="H49" s="160">
        <f t="shared" si="9"/>
        <v>0</v>
      </c>
    </row>
    <row r="50" spans="1:8" x14ac:dyDescent="0.2">
      <c r="A50" s="157" t="s">
        <v>97</v>
      </c>
      <c r="B50" s="165" t="s">
        <v>226</v>
      </c>
      <c r="C50" s="314">
        <v>0</v>
      </c>
      <c r="D50" s="160">
        <f>C50*$D$10</f>
        <v>0</v>
      </c>
      <c r="E50" s="314">
        <f>C50</f>
        <v>0</v>
      </c>
      <c r="F50" s="160">
        <f>E50*$F$10</f>
        <v>0</v>
      </c>
      <c r="G50" s="314">
        <f>E50</f>
        <v>0</v>
      </c>
      <c r="H50" s="160">
        <f t="shared" si="9"/>
        <v>0</v>
      </c>
    </row>
    <row r="51" spans="1:8" x14ac:dyDescent="0.2">
      <c r="A51" s="157" t="s">
        <v>98</v>
      </c>
      <c r="B51" s="158" t="s">
        <v>101</v>
      </c>
      <c r="C51" s="314">
        <v>0</v>
      </c>
      <c r="D51" s="160">
        <f t="shared" si="7"/>
        <v>0</v>
      </c>
      <c r="E51" s="314">
        <f t="shared" si="10"/>
        <v>0</v>
      </c>
      <c r="F51" s="160">
        <f t="shared" si="8"/>
        <v>0</v>
      </c>
      <c r="G51" s="314">
        <f t="shared" ref="G51" si="12">E51</f>
        <v>0</v>
      </c>
      <c r="H51" s="160">
        <f t="shared" si="9"/>
        <v>0</v>
      </c>
    </row>
    <row r="52" spans="1:8" x14ac:dyDescent="0.2">
      <c r="A52" s="157" t="s">
        <v>99</v>
      </c>
      <c r="B52" s="158" t="s">
        <v>227</v>
      </c>
      <c r="C52" s="314">
        <v>0</v>
      </c>
      <c r="D52" s="160">
        <f>C52*$D$10</f>
        <v>0</v>
      </c>
      <c r="E52" s="314">
        <f>C52</f>
        <v>0</v>
      </c>
      <c r="F52" s="160">
        <f>E52*$F$10</f>
        <v>0</v>
      </c>
      <c r="G52" s="314">
        <f>E52</f>
        <v>0</v>
      </c>
      <c r="H52" s="160">
        <f t="shared" si="9"/>
        <v>0</v>
      </c>
    </row>
    <row r="53" spans="1:8" x14ac:dyDescent="0.2">
      <c r="A53" s="157" t="s">
        <v>118</v>
      </c>
      <c r="B53" s="158" t="s">
        <v>228</v>
      </c>
      <c r="C53" s="314">
        <v>0</v>
      </c>
      <c r="D53" s="160">
        <f t="shared" si="7"/>
        <v>0</v>
      </c>
      <c r="E53" s="314">
        <f t="shared" si="10"/>
        <v>0</v>
      </c>
      <c r="F53" s="160">
        <f t="shared" si="8"/>
        <v>0</v>
      </c>
      <c r="G53" s="314">
        <f t="shared" ref="G53" si="13">E53</f>
        <v>0</v>
      </c>
      <c r="H53" s="160">
        <f t="shared" si="9"/>
        <v>0</v>
      </c>
    </row>
    <row r="54" spans="1:8" ht="15" x14ac:dyDescent="0.2">
      <c r="A54" s="178"/>
      <c r="B54" s="167" t="s">
        <v>229</v>
      </c>
      <c r="C54" s="168">
        <f t="shared" ref="C54:H54" si="14">SUM(C44:C53)</f>
        <v>0</v>
      </c>
      <c r="D54" s="169">
        <f t="shared" si="14"/>
        <v>0</v>
      </c>
      <c r="E54" s="168">
        <f t="shared" si="14"/>
        <v>0</v>
      </c>
      <c r="F54" s="169">
        <f t="shared" si="14"/>
        <v>0</v>
      </c>
      <c r="G54" s="168">
        <f t="shared" si="14"/>
        <v>0</v>
      </c>
      <c r="H54" s="169">
        <f t="shared" si="14"/>
        <v>0</v>
      </c>
    </row>
    <row r="55" spans="1:8" ht="15" x14ac:dyDescent="0.2">
      <c r="A55" s="161" t="s">
        <v>102</v>
      </c>
      <c r="B55" s="162" t="s">
        <v>103</v>
      </c>
      <c r="C55" s="159" t="e">
        <f>D55/$D$10</f>
        <v>#DIV/0!</v>
      </c>
      <c r="D55" s="160">
        <f>D10+D35+D42+D54</f>
        <v>0</v>
      </c>
      <c r="E55" s="159" t="e">
        <f>F55/$F$10</f>
        <v>#DIV/0!</v>
      </c>
      <c r="F55" s="160">
        <f>F10+F35+F42+F54</f>
        <v>0</v>
      </c>
      <c r="G55" s="159" t="e">
        <f>H55/$F$10</f>
        <v>#DIV/0!</v>
      </c>
      <c r="H55" s="160">
        <f>H10+H35+H42+H54</f>
        <v>0</v>
      </c>
    </row>
    <row r="56" spans="1:8" ht="29.25" x14ac:dyDescent="0.2">
      <c r="A56" s="161" t="s">
        <v>104</v>
      </c>
      <c r="B56" s="165" t="s">
        <v>238</v>
      </c>
      <c r="C56" s="314">
        <v>0</v>
      </c>
      <c r="D56" s="160">
        <f>C56*(D35+D37+D44+D45+D47)</f>
        <v>0</v>
      </c>
      <c r="E56" s="314">
        <f>C56</f>
        <v>0</v>
      </c>
      <c r="F56" s="160">
        <f>E56*$F$10</f>
        <v>0</v>
      </c>
      <c r="G56" s="314">
        <f>E56</f>
        <v>0</v>
      </c>
      <c r="H56" s="160">
        <f>G56*$H$10</f>
        <v>0</v>
      </c>
    </row>
    <row r="57" spans="1:8" ht="15" x14ac:dyDescent="0.2">
      <c r="A57" s="161" t="s">
        <v>141</v>
      </c>
      <c r="B57" s="162" t="s">
        <v>239</v>
      </c>
      <c r="C57" s="314">
        <v>1</v>
      </c>
      <c r="D57" s="160">
        <f>C57*(D55+D56)</f>
        <v>0</v>
      </c>
      <c r="E57" s="314">
        <f>C57</f>
        <v>1</v>
      </c>
      <c r="F57" s="160">
        <f>E57*F55</f>
        <v>0</v>
      </c>
      <c r="G57" s="314">
        <f>E57</f>
        <v>1</v>
      </c>
      <c r="H57" s="160">
        <f>G57*H55</f>
        <v>0</v>
      </c>
    </row>
    <row r="58" spans="1:8" ht="15" x14ac:dyDescent="0.2">
      <c r="A58" s="178"/>
      <c r="B58" s="167" t="s">
        <v>105</v>
      </c>
      <c r="C58" s="168" t="e">
        <f>D58/$D$10</f>
        <v>#DIV/0!</v>
      </c>
      <c r="D58" s="169">
        <f>SUM(D55:D57)</f>
        <v>0</v>
      </c>
      <c r="E58" s="168" t="e">
        <f>F58/$D$10</f>
        <v>#DIV/0!</v>
      </c>
      <c r="F58" s="169">
        <f>SUM(F55:F57)</f>
        <v>0</v>
      </c>
      <c r="G58" s="168" t="e">
        <f>H58/$D$10</f>
        <v>#DIV/0!</v>
      </c>
      <c r="H58" s="169">
        <f>SUM(H55:H57)</f>
        <v>0</v>
      </c>
    </row>
    <row r="59" spans="1:8" x14ac:dyDescent="0.2">
      <c r="B59" s="165" t="s">
        <v>237</v>
      </c>
      <c r="C59" s="159" t="e">
        <f>D58/D10-1</f>
        <v>#DIV/0!</v>
      </c>
      <c r="D59" s="160">
        <f>D58-D10</f>
        <v>0</v>
      </c>
      <c r="E59" s="159" t="e">
        <f>F58/F10-1</f>
        <v>#DIV/0!</v>
      </c>
      <c r="F59" s="160">
        <f>F58-F10</f>
        <v>0</v>
      </c>
      <c r="G59" s="159" t="e">
        <f>H58/H10-1</f>
        <v>#DIV/0!</v>
      </c>
      <c r="H59" s="160">
        <f>H58-H10</f>
        <v>0</v>
      </c>
    </row>
    <row r="60" spans="1:8" x14ac:dyDescent="0.2">
      <c r="B60" s="165" t="s">
        <v>142</v>
      </c>
      <c r="C60" s="314">
        <v>1</v>
      </c>
      <c r="D60" s="160">
        <f>D58*C60</f>
        <v>0</v>
      </c>
      <c r="E60" s="314">
        <v>0</v>
      </c>
      <c r="F60" s="160">
        <f>F58*E60</f>
        <v>0</v>
      </c>
      <c r="G60" s="314">
        <f>1-C60-E60</f>
        <v>0</v>
      </c>
      <c r="H60" s="160">
        <f>H58*G60</f>
        <v>0</v>
      </c>
    </row>
    <row r="61" spans="1:8" ht="15" thickBot="1" x14ac:dyDescent="0.25">
      <c r="B61" s="165"/>
      <c r="C61" s="211"/>
      <c r="E61" s="211"/>
      <c r="G61" s="313">
        <f>C60+E60+G60</f>
        <v>1</v>
      </c>
    </row>
    <row r="62" spans="1:8" ht="30.75" thickBot="1" x14ac:dyDescent="0.25">
      <c r="A62" s="161"/>
      <c r="B62" s="233" t="s">
        <v>196</v>
      </c>
      <c r="C62" s="234"/>
      <c r="D62" s="232">
        <f>D60+F60+H60</f>
        <v>0</v>
      </c>
      <c r="E62" s="234"/>
      <c r="F62" s="230"/>
      <c r="G62" s="230"/>
      <c r="H62" s="230"/>
    </row>
    <row r="63" spans="1:8" x14ac:dyDescent="0.2">
      <c r="B63" s="283" t="s">
        <v>191</v>
      </c>
    </row>
  </sheetData>
  <sheetProtection algorithmName="SHA-512" hashValue="MpExObf86wMRULlNa325SfspSrqwgmnt3Rr8Y1Q2gW8zf45MN59+fjEnHIy6VMBZQnFMTlih2MlJp3746sqYaw==" saltValue="zzthxbWZflavvhYX1s2pTw==" spinCount="100000" sheet="1" objects="1" scenarios="1"/>
  <mergeCells count="6">
    <mergeCell ref="G6:H7"/>
    <mergeCell ref="A1:B1"/>
    <mergeCell ref="C1:D1"/>
    <mergeCell ref="C3:D3"/>
    <mergeCell ref="C6:D7"/>
    <mergeCell ref="E6:F7"/>
  </mergeCells>
  <phoneticPr fontId="0" type="noConversion"/>
  <conditionalFormatting sqref="A6 B10">
    <cfRule type="expression" dxfId="24" priority="4">
      <formula>AND($D$10&lt;15,$D$10&gt;0)</formula>
    </cfRule>
  </conditionalFormatting>
  <conditionalFormatting sqref="C60 E60 G60">
    <cfRule type="expression" dxfId="23" priority="1">
      <formula>$G$61&lt;&gt;100%</formula>
    </cfRule>
  </conditionalFormatting>
  <printOptions horizontalCentered="1"/>
  <pageMargins left="0.55118110236220474" right="0.46" top="0.6692913385826772" bottom="1.1023622047244095" header="0.19685039370078741" footer="0.51181102362204722"/>
  <pageSetup paperSize="9" scale="63" orientation="portrait" r:id="rId1"/>
  <headerFooter alignWithMargins="0">
    <oddFooter>&amp;L&amp;8Ausschreibung Unterhaltsreinigung
&amp;A&amp;R&amp;8© Lean Consulting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33"/>
  <sheetViews>
    <sheetView zoomScale="115" zoomScaleNormal="115" workbookViewId="0"/>
  </sheetViews>
  <sheetFormatPr baseColWidth="10" defaultColWidth="11.5703125" defaultRowHeight="12.75" x14ac:dyDescent="0.2"/>
  <cols>
    <col min="1" max="1" width="2.7109375" style="244" customWidth="1"/>
    <col min="2" max="3" width="11.5703125" style="244"/>
    <col min="4" max="4" width="13.42578125" style="244" customWidth="1"/>
    <col min="5" max="6" width="11.5703125" style="244"/>
    <col min="7" max="7" width="15.28515625" style="244" bestFit="1" customWidth="1"/>
    <col min="8" max="8" width="2.5703125" style="244" customWidth="1"/>
    <col min="9" max="16384" width="11.5703125" style="244"/>
  </cols>
  <sheetData>
    <row r="1" spans="2:7" x14ac:dyDescent="0.2">
      <c r="B1" s="311"/>
    </row>
    <row r="2" spans="2:7" ht="13.5" thickBot="1" x14ac:dyDescent="0.25">
      <c r="B2" s="243" t="s">
        <v>145</v>
      </c>
    </row>
    <row r="3" spans="2:7" ht="13.5" thickBot="1" x14ac:dyDescent="0.25">
      <c r="B3" s="245">
        <v>2026</v>
      </c>
      <c r="C3" s="246" t="s">
        <v>146</v>
      </c>
      <c r="D3" s="246" t="s">
        <v>147</v>
      </c>
      <c r="E3" s="246" t="s">
        <v>148</v>
      </c>
      <c r="F3" s="247" t="s">
        <v>169</v>
      </c>
      <c r="G3" s="248" t="s">
        <v>149</v>
      </c>
    </row>
    <row r="4" spans="2:7" ht="13.5" thickTop="1" x14ac:dyDescent="0.2">
      <c r="B4" s="277" t="s">
        <v>150</v>
      </c>
      <c r="C4" s="271">
        <v>31</v>
      </c>
      <c r="D4" s="271">
        <v>9</v>
      </c>
      <c r="E4" s="271">
        <v>1</v>
      </c>
      <c r="F4" s="272">
        <v>2</v>
      </c>
      <c r="G4" s="278">
        <f>C4-SUM(D4:F4)</f>
        <v>19</v>
      </c>
    </row>
    <row r="5" spans="2:7" x14ac:dyDescent="0.2">
      <c r="B5" s="279" t="s">
        <v>151</v>
      </c>
      <c r="C5" s="273">
        <v>28</v>
      </c>
      <c r="D5" s="273">
        <v>8</v>
      </c>
      <c r="E5" s="273"/>
      <c r="F5" s="274">
        <v>2</v>
      </c>
      <c r="G5" s="280">
        <f t="shared" ref="G5:G15" si="0">C5-SUM(D5:F5)</f>
        <v>18</v>
      </c>
    </row>
    <row r="6" spans="2:7" x14ac:dyDescent="0.2">
      <c r="B6" s="279" t="s">
        <v>152</v>
      </c>
      <c r="C6" s="273">
        <v>31</v>
      </c>
      <c r="D6" s="273">
        <v>9</v>
      </c>
      <c r="E6" s="273"/>
      <c r="F6" s="274">
        <v>4</v>
      </c>
      <c r="G6" s="280">
        <f t="shared" si="0"/>
        <v>18</v>
      </c>
    </row>
    <row r="7" spans="2:7" x14ac:dyDescent="0.2">
      <c r="B7" s="279" t="s">
        <v>153</v>
      </c>
      <c r="C7" s="273">
        <v>30</v>
      </c>
      <c r="D7" s="273">
        <v>8</v>
      </c>
      <c r="E7" s="273">
        <v>2</v>
      </c>
      <c r="F7" s="274">
        <v>5</v>
      </c>
      <c r="G7" s="280">
        <f t="shared" si="0"/>
        <v>15</v>
      </c>
    </row>
    <row r="8" spans="2:7" x14ac:dyDescent="0.2">
      <c r="B8" s="279" t="s">
        <v>154</v>
      </c>
      <c r="C8" s="273">
        <v>31</v>
      </c>
      <c r="D8" s="273">
        <v>10</v>
      </c>
      <c r="E8" s="273">
        <v>3</v>
      </c>
      <c r="F8" s="274">
        <v>1</v>
      </c>
      <c r="G8" s="280">
        <f t="shared" si="0"/>
        <v>17</v>
      </c>
    </row>
    <row r="9" spans="2:7" x14ac:dyDescent="0.2">
      <c r="B9" s="279" t="s">
        <v>155</v>
      </c>
      <c r="C9" s="273">
        <v>30</v>
      </c>
      <c r="D9" s="273">
        <v>8</v>
      </c>
      <c r="E9" s="273"/>
      <c r="F9" s="274"/>
      <c r="G9" s="280">
        <f t="shared" si="0"/>
        <v>22</v>
      </c>
    </row>
    <row r="10" spans="2:7" x14ac:dyDescent="0.2">
      <c r="B10" s="279" t="s">
        <v>156</v>
      </c>
      <c r="C10" s="273">
        <v>31</v>
      </c>
      <c r="D10" s="273">
        <v>8</v>
      </c>
      <c r="E10" s="273"/>
      <c r="F10" s="274">
        <v>20</v>
      </c>
      <c r="G10" s="280">
        <f t="shared" si="0"/>
        <v>3</v>
      </c>
    </row>
    <row r="11" spans="2:7" x14ac:dyDescent="0.2">
      <c r="B11" s="279" t="s">
        <v>157</v>
      </c>
      <c r="C11" s="273">
        <v>31</v>
      </c>
      <c r="D11" s="273">
        <v>10</v>
      </c>
      <c r="E11" s="273"/>
      <c r="F11" s="274">
        <v>9</v>
      </c>
      <c r="G11" s="280">
        <f t="shared" si="0"/>
        <v>12</v>
      </c>
    </row>
    <row r="12" spans="2:7" x14ac:dyDescent="0.2">
      <c r="B12" s="279" t="s">
        <v>158</v>
      </c>
      <c r="C12" s="273">
        <v>30</v>
      </c>
      <c r="D12" s="273">
        <v>8</v>
      </c>
      <c r="E12" s="273"/>
      <c r="F12" s="274"/>
      <c r="G12" s="280">
        <f t="shared" si="0"/>
        <v>22</v>
      </c>
    </row>
    <row r="13" spans="2:7" x14ac:dyDescent="0.2">
      <c r="B13" s="279" t="s">
        <v>159</v>
      </c>
      <c r="C13" s="273">
        <v>31</v>
      </c>
      <c r="D13" s="273">
        <v>7</v>
      </c>
      <c r="E13" s="273">
        <v>2</v>
      </c>
      <c r="F13" s="274">
        <v>9</v>
      </c>
      <c r="G13" s="280">
        <f t="shared" si="0"/>
        <v>13</v>
      </c>
    </row>
    <row r="14" spans="2:7" x14ac:dyDescent="0.2">
      <c r="B14" s="279" t="s">
        <v>160</v>
      </c>
      <c r="C14" s="273">
        <v>30</v>
      </c>
      <c r="D14" s="273">
        <v>9</v>
      </c>
      <c r="E14" s="273"/>
      <c r="F14" s="274"/>
      <c r="G14" s="280">
        <f t="shared" si="0"/>
        <v>21</v>
      </c>
    </row>
    <row r="15" spans="2:7" ht="13.5" thickBot="1" x14ac:dyDescent="0.25">
      <c r="B15" s="281" t="s">
        <v>161</v>
      </c>
      <c r="C15" s="275">
        <v>31</v>
      </c>
      <c r="D15" s="275">
        <v>7</v>
      </c>
      <c r="E15" s="275">
        <v>2</v>
      </c>
      <c r="F15" s="276">
        <v>8</v>
      </c>
      <c r="G15" s="282">
        <f t="shared" si="0"/>
        <v>14</v>
      </c>
    </row>
    <row r="16" spans="2:7" ht="14.25" thickTop="1" thickBot="1" x14ac:dyDescent="0.25">
      <c r="B16" s="249" t="s">
        <v>162</v>
      </c>
      <c r="C16" s="250">
        <f>SUM(C4:C15)</f>
        <v>365</v>
      </c>
      <c r="D16" s="250">
        <f t="shared" ref="D16:G16" si="1">SUM(D4:D15)</f>
        <v>101</v>
      </c>
      <c r="E16" s="250">
        <f t="shared" si="1"/>
        <v>10</v>
      </c>
      <c r="F16" s="251">
        <f t="shared" si="1"/>
        <v>60</v>
      </c>
      <c r="G16" s="252">
        <f t="shared" si="1"/>
        <v>194</v>
      </c>
    </row>
    <row r="17" spans="2:12" ht="26.65" customHeight="1" x14ac:dyDescent="0.2">
      <c r="B17" s="391" t="s">
        <v>894</v>
      </c>
      <c r="C17" s="391"/>
      <c r="D17" s="391"/>
      <c r="E17" s="391"/>
      <c r="F17" s="391"/>
      <c r="G17" s="391"/>
    </row>
    <row r="19" spans="2:12" ht="13.5" thickBot="1" x14ac:dyDescent="0.25">
      <c r="B19" s="243" t="s">
        <v>190</v>
      </c>
    </row>
    <row r="20" spans="2:12" ht="13.5" thickBot="1" x14ac:dyDescent="0.25">
      <c r="B20" s="245">
        <v>2026</v>
      </c>
      <c r="C20" s="246" t="s">
        <v>146</v>
      </c>
      <c r="D20" s="246" t="s">
        <v>147</v>
      </c>
      <c r="E20" s="246" t="s">
        <v>148</v>
      </c>
      <c r="F20" s="247" t="s">
        <v>192</v>
      </c>
      <c r="G20" s="248" t="s">
        <v>149</v>
      </c>
    </row>
    <row r="21" spans="2:12" ht="13.5" thickTop="1" x14ac:dyDescent="0.2">
      <c r="B21" s="277" t="s">
        <v>150</v>
      </c>
      <c r="C21" s="271">
        <v>31</v>
      </c>
      <c r="D21" s="271">
        <v>9</v>
      </c>
      <c r="E21" s="271">
        <v>1</v>
      </c>
      <c r="F21" s="272"/>
      <c r="G21" s="278">
        <f>C21-SUM(D21:F21)</f>
        <v>21</v>
      </c>
    </row>
    <row r="22" spans="2:12" x14ac:dyDescent="0.2">
      <c r="B22" s="279" t="s">
        <v>151</v>
      </c>
      <c r="C22" s="273">
        <v>28</v>
      </c>
      <c r="D22" s="273">
        <v>8</v>
      </c>
      <c r="E22" s="273"/>
      <c r="F22" s="274"/>
      <c r="G22" s="280">
        <f t="shared" ref="G22:G32" si="2">C22-SUM(D22:F22)</f>
        <v>20</v>
      </c>
    </row>
    <row r="23" spans="2:12" x14ac:dyDescent="0.2">
      <c r="B23" s="279" t="s">
        <v>152</v>
      </c>
      <c r="C23" s="273">
        <v>31</v>
      </c>
      <c r="D23" s="273">
        <v>9</v>
      </c>
      <c r="E23" s="273"/>
      <c r="F23" s="274"/>
      <c r="G23" s="280">
        <f t="shared" si="2"/>
        <v>22</v>
      </c>
    </row>
    <row r="24" spans="2:12" ht="13.5" thickBot="1" x14ac:dyDescent="0.25">
      <c r="B24" s="279" t="s">
        <v>153</v>
      </c>
      <c r="C24" s="273">
        <v>30</v>
      </c>
      <c r="D24" s="273">
        <v>8</v>
      </c>
      <c r="E24" s="273">
        <v>2</v>
      </c>
      <c r="F24" s="274"/>
      <c r="G24" s="280">
        <f t="shared" si="2"/>
        <v>20</v>
      </c>
    </row>
    <row r="25" spans="2:12" x14ac:dyDescent="0.2">
      <c r="B25" s="279" t="s">
        <v>154</v>
      </c>
      <c r="C25" s="273">
        <v>31</v>
      </c>
      <c r="D25" s="273">
        <v>10</v>
      </c>
      <c r="E25" s="273">
        <v>3</v>
      </c>
      <c r="F25" s="274"/>
      <c r="G25" s="280">
        <f t="shared" si="2"/>
        <v>18</v>
      </c>
      <c r="I25" s="253" t="s">
        <v>163</v>
      </c>
      <c r="J25" s="266" t="s">
        <v>193</v>
      </c>
      <c r="K25" s="260"/>
      <c r="L25" s="261"/>
    </row>
    <row r="26" spans="2:12" ht="13.5" thickBot="1" x14ac:dyDescent="0.25">
      <c r="B26" s="279" t="s">
        <v>155</v>
      </c>
      <c r="C26" s="273">
        <v>30</v>
      </c>
      <c r="D26" s="273">
        <v>8</v>
      </c>
      <c r="E26" s="273"/>
      <c r="F26" s="274"/>
      <c r="G26" s="280">
        <f t="shared" si="2"/>
        <v>22</v>
      </c>
      <c r="I26" s="254" t="s">
        <v>164</v>
      </c>
      <c r="J26" s="255" t="s">
        <v>165</v>
      </c>
      <c r="K26" s="255"/>
      <c r="L26" s="256"/>
    </row>
    <row r="27" spans="2:12" x14ac:dyDescent="0.2">
      <c r="B27" s="279" t="s">
        <v>156</v>
      </c>
      <c r="C27" s="273">
        <v>31</v>
      </c>
      <c r="D27" s="273">
        <v>8</v>
      </c>
      <c r="E27" s="273"/>
      <c r="F27" s="274"/>
      <c r="G27" s="280">
        <f t="shared" si="2"/>
        <v>23</v>
      </c>
    </row>
    <row r="28" spans="2:12" x14ac:dyDescent="0.2">
      <c r="B28" s="279" t="s">
        <v>157</v>
      </c>
      <c r="C28" s="273">
        <v>31</v>
      </c>
      <c r="D28" s="273">
        <v>10</v>
      </c>
      <c r="E28" s="273"/>
      <c r="F28" s="274"/>
      <c r="G28" s="280">
        <f t="shared" si="2"/>
        <v>21</v>
      </c>
    </row>
    <row r="29" spans="2:12" x14ac:dyDescent="0.2">
      <c r="B29" s="279" t="s">
        <v>158</v>
      </c>
      <c r="C29" s="273">
        <v>30</v>
      </c>
      <c r="D29" s="273">
        <v>8</v>
      </c>
      <c r="E29" s="273"/>
      <c r="F29" s="274"/>
      <c r="G29" s="280">
        <f t="shared" si="2"/>
        <v>22</v>
      </c>
    </row>
    <row r="30" spans="2:12" x14ac:dyDescent="0.2">
      <c r="B30" s="279" t="s">
        <v>159</v>
      </c>
      <c r="C30" s="273">
        <v>31</v>
      </c>
      <c r="D30" s="273">
        <v>7</v>
      </c>
      <c r="E30" s="273">
        <v>2</v>
      </c>
      <c r="F30" s="274"/>
      <c r="G30" s="280">
        <f t="shared" si="2"/>
        <v>22</v>
      </c>
    </row>
    <row r="31" spans="2:12" x14ac:dyDescent="0.2">
      <c r="B31" s="279" t="s">
        <v>160</v>
      </c>
      <c r="C31" s="273">
        <v>30</v>
      </c>
      <c r="D31" s="273">
        <v>9</v>
      </c>
      <c r="E31" s="273"/>
      <c r="F31" s="274"/>
      <c r="G31" s="280">
        <f t="shared" si="2"/>
        <v>21</v>
      </c>
    </row>
    <row r="32" spans="2:12" ht="13.5" thickBot="1" x14ac:dyDescent="0.25">
      <c r="B32" s="281" t="s">
        <v>161</v>
      </c>
      <c r="C32" s="275">
        <v>31</v>
      </c>
      <c r="D32" s="275">
        <v>7</v>
      </c>
      <c r="E32" s="275">
        <v>2</v>
      </c>
      <c r="F32" s="276"/>
      <c r="G32" s="282">
        <f t="shared" si="2"/>
        <v>22</v>
      </c>
    </row>
    <row r="33" spans="2:7" ht="14.25" thickTop="1" thickBot="1" x14ac:dyDescent="0.25">
      <c r="B33" s="249" t="s">
        <v>162</v>
      </c>
      <c r="C33" s="250">
        <f>SUM(C21:C32)</f>
        <v>365</v>
      </c>
      <c r="D33" s="250">
        <f t="shared" ref="D33:E33" si="3">SUM(D21:D32)</f>
        <v>101</v>
      </c>
      <c r="E33" s="250">
        <f t="shared" si="3"/>
        <v>10</v>
      </c>
      <c r="F33" s="251"/>
      <c r="G33" s="252">
        <f t="shared" ref="G33" si="4">SUM(G21:G32)</f>
        <v>254</v>
      </c>
    </row>
  </sheetData>
  <sheetProtection algorithmName="SHA-512" hashValue="8aryLlcjwPayZNSaUWhoXYnDISmAhZce8wYHmWSRkuWID+q15aoqJtabXcEbEu2iQJuKjmpJ/vBcz/VKEYY8Hw==" saltValue="R/z/ExCORNZrfVHRf5/Z3Q==" spinCount="100000" sheet="1" objects="1" scenarios="1"/>
  <mergeCells count="1">
    <mergeCell ref="B17:G17"/>
  </mergeCells>
  <pageMargins left="0.3" right="0.47" top="0.78740157499999996" bottom="0.78740157499999996" header="0.3" footer="0.3"/>
  <pageSetup paperSize="9" scale="88" fitToHeight="0" orientation="landscape" r:id="rId1"/>
  <headerFooter>
    <oddFooter>&amp;L&amp;8Ausschreibung Unterhaltsreinigung
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8"/>
  <sheetViews>
    <sheetView view="pageBreakPreview" zoomScale="60" zoomScaleNormal="70" workbookViewId="0">
      <pane xSplit="5" ySplit="8" topLeftCell="F57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baseColWidth="10" defaultColWidth="10.7109375" defaultRowHeight="12.75" x14ac:dyDescent="0.2"/>
  <cols>
    <col min="1" max="1" width="12.7109375" style="5" customWidth="1"/>
    <col min="2" max="2" width="49.140625" style="3" customWidth="1"/>
    <col min="3" max="5" width="8.7109375" style="3" customWidth="1"/>
    <col min="6" max="11" width="27.140625" style="4" customWidth="1"/>
  </cols>
  <sheetData>
    <row r="1" spans="1:11" ht="18.75" customHeight="1" x14ac:dyDescent="0.2">
      <c r="A1" s="6" t="s">
        <v>11</v>
      </c>
      <c r="B1" s="182"/>
      <c r="C1" s="182"/>
      <c r="D1" s="182"/>
      <c r="E1" s="182"/>
      <c r="F1" s="183"/>
      <c r="G1" s="183"/>
      <c r="H1" s="183"/>
      <c r="I1" s="183"/>
      <c r="J1" s="183"/>
      <c r="K1" s="353"/>
    </row>
    <row r="2" spans="1:11" ht="18.75" customHeight="1" thickBot="1" x14ac:dyDescent="0.25">
      <c r="A2" s="7" t="s">
        <v>3</v>
      </c>
      <c r="B2" s="8" t="str">
        <f>IF(Bieter&lt;&gt;"",Bieter,"Bietername fehlt !")</f>
        <v>Bietername fehlt !</v>
      </c>
      <c r="C2" s="8"/>
      <c r="D2" s="8"/>
      <c r="E2" s="8"/>
      <c r="F2" s="184"/>
      <c r="G2" s="184"/>
      <c r="H2" s="184"/>
      <c r="I2" s="184"/>
      <c r="J2" s="184"/>
      <c r="K2" s="354"/>
    </row>
    <row r="3" spans="1:11" ht="18.75" customHeight="1" thickBot="1" x14ac:dyDescent="0.25">
      <c r="A3" s="185"/>
      <c r="B3" s="186"/>
      <c r="C3" s="186"/>
      <c r="D3" s="186"/>
      <c r="E3" s="186"/>
      <c r="F3" s="39"/>
      <c r="G3" s="39"/>
      <c r="H3" s="39"/>
      <c r="I3" s="39"/>
      <c r="J3" s="39"/>
      <c r="K3" s="39"/>
    </row>
    <row r="4" spans="1:11" ht="18.75" customHeight="1" thickBot="1" x14ac:dyDescent="0.25">
      <c r="A4" s="187" t="s">
        <v>9</v>
      </c>
      <c r="B4" s="188"/>
      <c r="C4" s="188"/>
      <c r="D4" s="188"/>
      <c r="E4" s="188"/>
      <c r="F4" s="286">
        <v>14</v>
      </c>
      <c r="G4" s="286">
        <v>15</v>
      </c>
      <c r="H4" s="286">
        <v>16</v>
      </c>
      <c r="I4" s="286">
        <v>17</v>
      </c>
      <c r="J4" s="286">
        <v>18</v>
      </c>
      <c r="K4" s="355">
        <v>19</v>
      </c>
    </row>
    <row r="5" spans="1:11" ht="18.75" customHeight="1" thickBot="1" x14ac:dyDescent="0.25">
      <c r="A5" s="190"/>
      <c r="B5" s="188"/>
      <c r="C5" s="188"/>
      <c r="D5" s="188"/>
      <c r="E5" s="188"/>
      <c r="F5" s="189"/>
      <c r="G5" s="189"/>
      <c r="H5" s="189"/>
      <c r="I5" s="189"/>
      <c r="J5" s="189"/>
      <c r="K5" s="189"/>
    </row>
    <row r="6" spans="1:11" ht="54" customHeight="1" x14ac:dyDescent="0.2">
      <c r="A6" s="191"/>
      <c r="B6" s="182"/>
      <c r="C6" s="392" t="s">
        <v>56</v>
      </c>
      <c r="D6" s="392"/>
      <c r="E6" s="393"/>
      <c r="F6" s="192" t="str">
        <f>'Objekt (14)'!$O$2</f>
        <v>Friedrich-Ebert-Schule</v>
      </c>
      <c r="G6" s="192" t="str">
        <f>'Objekt (15)'!$O$2</f>
        <v>Friedrich-Ebert-Schule (Turnhalle)</v>
      </c>
      <c r="H6" s="192" t="str">
        <f>'Objekt (16)'!$O$2</f>
        <v>Boje-C.-Steffen-Gemeinschaftsschule</v>
      </c>
      <c r="I6" s="192" t="str">
        <f>'Objekt (17)'!$O$2</f>
        <v>Boje-C.-Steffen-Gemeinschaftsschule (Sporthallen)</v>
      </c>
      <c r="J6" s="192" t="str">
        <f>'Objekt (18)'!$O$2</f>
        <v>Grundschule Kaltenweide</v>
      </c>
      <c r="K6" s="347" t="str">
        <f>'Objekt (19)'!$O$2</f>
        <v>Grundschule Kaltenweide (Turnhalle)</v>
      </c>
    </row>
    <row r="7" spans="1:11" ht="27.75" customHeight="1" thickBot="1" x14ac:dyDescent="0.25">
      <c r="A7" s="193" t="s">
        <v>18</v>
      </c>
      <c r="B7" s="194"/>
      <c r="C7" s="195" t="s">
        <v>24</v>
      </c>
      <c r="D7" s="195" t="s">
        <v>25</v>
      </c>
      <c r="E7" s="195" t="s">
        <v>26</v>
      </c>
      <c r="F7" s="196" t="s">
        <v>10</v>
      </c>
      <c r="G7" s="196" t="s">
        <v>10</v>
      </c>
      <c r="H7" s="196" t="s">
        <v>10</v>
      </c>
      <c r="I7" s="196" t="s">
        <v>10</v>
      </c>
      <c r="J7" s="196" t="s">
        <v>10</v>
      </c>
      <c r="K7" s="348" t="s">
        <v>10</v>
      </c>
    </row>
    <row r="8" spans="1:11" ht="39" customHeight="1" thickTop="1" x14ac:dyDescent="0.2">
      <c r="A8" s="285">
        <v>46477</v>
      </c>
      <c r="B8" s="197" t="s">
        <v>861</v>
      </c>
      <c r="C8" s="198"/>
      <c r="D8" s="198"/>
      <c r="E8" s="198"/>
      <c r="F8" s="199"/>
      <c r="G8" s="199"/>
      <c r="H8" s="199"/>
      <c r="I8" s="199"/>
      <c r="J8" s="199"/>
      <c r="K8" s="349"/>
    </row>
    <row r="9" spans="1:11" ht="39" customHeight="1" x14ac:dyDescent="0.2">
      <c r="A9" s="324" t="s">
        <v>577</v>
      </c>
      <c r="B9" s="201" t="s">
        <v>837</v>
      </c>
      <c r="C9" s="202">
        <v>2</v>
      </c>
      <c r="D9" s="202"/>
      <c r="E9" s="202"/>
      <c r="F9" s="358"/>
      <c r="G9" s="358"/>
      <c r="H9" s="358"/>
      <c r="I9" s="358"/>
      <c r="J9" s="358"/>
      <c r="K9" s="350"/>
    </row>
    <row r="10" spans="1:11" ht="39" customHeight="1" x14ac:dyDescent="0.2">
      <c r="A10" s="324" t="s">
        <v>833</v>
      </c>
      <c r="B10" s="201" t="s">
        <v>837</v>
      </c>
      <c r="C10" s="202">
        <v>2.5</v>
      </c>
      <c r="D10" s="202"/>
      <c r="E10" s="202"/>
      <c r="F10" s="358"/>
      <c r="G10" s="358"/>
      <c r="H10" s="206">
        <v>0</v>
      </c>
      <c r="I10" s="358"/>
      <c r="J10" s="206">
        <v>0</v>
      </c>
      <c r="K10" s="350"/>
    </row>
    <row r="11" spans="1:11" ht="39" customHeight="1" x14ac:dyDescent="0.2">
      <c r="A11" s="324" t="s">
        <v>565</v>
      </c>
      <c r="B11" s="201" t="s">
        <v>837</v>
      </c>
      <c r="C11" s="202">
        <v>3</v>
      </c>
      <c r="D11" s="202"/>
      <c r="E11" s="202"/>
      <c r="F11" s="206">
        <v>0</v>
      </c>
      <c r="G11" s="206">
        <v>0</v>
      </c>
      <c r="H11" s="358"/>
      <c r="I11" s="358"/>
      <c r="J11" s="206">
        <v>0</v>
      </c>
      <c r="K11" s="350"/>
    </row>
    <row r="12" spans="1:11" ht="39" customHeight="1" x14ac:dyDescent="0.2">
      <c r="A12" s="324" t="s">
        <v>856</v>
      </c>
      <c r="B12" s="201" t="s">
        <v>838</v>
      </c>
      <c r="C12" s="202">
        <v>1</v>
      </c>
      <c r="D12" s="202"/>
      <c r="E12" s="202"/>
      <c r="F12" s="206">
        <v>0</v>
      </c>
      <c r="G12" s="358"/>
      <c r="H12" s="358"/>
      <c r="I12" s="358"/>
      <c r="J12" s="358"/>
      <c r="K12" s="350"/>
    </row>
    <row r="13" spans="1:11" ht="39" customHeight="1" x14ac:dyDescent="0.2">
      <c r="A13" s="324" t="s">
        <v>857</v>
      </c>
      <c r="B13" s="201" t="s">
        <v>838</v>
      </c>
      <c r="C13" s="202">
        <v>1.5</v>
      </c>
      <c r="D13" s="202"/>
      <c r="E13" s="202"/>
      <c r="F13" s="358"/>
      <c r="G13" s="358"/>
      <c r="H13" s="358"/>
      <c r="I13" s="358"/>
      <c r="J13" s="358"/>
      <c r="K13" s="350"/>
    </row>
    <row r="14" spans="1:11" ht="39" customHeight="1" x14ac:dyDescent="0.2">
      <c r="A14" s="324" t="s">
        <v>578</v>
      </c>
      <c r="B14" s="201" t="s">
        <v>838</v>
      </c>
      <c r="C14" s="202">
        <v>2</v>
      </c>
      <c r="D14" s="202"/>
      <c r="E14" s="202"/>
      <c r="F14" s="358"/>
      <c r="G14" s="358"/>
      <c r="H14" s="206">
        <v>0</v>
      </c>
      <c r="I14" s="358"/>
      <c r="J14" s="206">
        <v>0</v>
      </c>
      <c r="K14" s="350"/>
    </row>
    <row r="15" spans="1:11" ht="39" customHeight="1" x14ac:dyDescent="0.2">
      <c r="A15" s="324" t="s">
        <v>836</v>
      </c>
      <c r="B15" s="201" t="s">
        <v>838</v>
      </c>
      <c r="C15" s="202">
        <v>2.5</v>
      </c>
      <c r="D15" s="202"/>
      <c r="E15" s="202"/>
      <c r="F15" s="358"/>
      <c r="G15" s="358"/>
      <c r="H15" s="206">
        <v>0</v>
      </c>
      <c r="I15" s="358"/>
      <c r="J15" s="206">
        <v>0</v>
      </c>
      <c r="K15" s="350"/>
    </row>
    <row r="16" spans="1:11" ht="39" customHeight="1" x14ac:dyDescent="0.2">
      <c r="A16" s="324" t="s">
        <v>566</v>
      </c>
      <c r="B16" s="201" t="s">
        <v>838</v>
      </c>
      <c r="C16" s="202">
        <v>3</v>
      </c>
      <c r="D16" s="202"/>
      <c r="E16" s="202"/>
      <c r="F16" s="206">
        <v>0</v>
      </c>
      <c r="G16" s="358"/>
      <c r="H16" s="206">
        <v>0</v>
      </c>
      <c r="I16" s="358"/>
      <c r="J16" s="206">
        <v>0</v>
      </c>
      <c r="K16" s="350"/>
    </row>
    <row r="17" spans="1:11" ht="39" customHeight="1" x14ac:dyDescent="0.2">
      <c r="A17" s="324" t="s">
        <v>866</v>
      </c>
      <c r="B17" s="201" t="s">
        <v>838</v>
      </c>
      <c r="C17" s="202">
        <v>5</v>
      </c>
      <c r="D17" s="202"/>
      <c r="E17" s="202"/>
      <c r="F17" s="358"/>
      <c r="G17" s="358"/>
      <c r="H17" s="206">
        <v>0</v>
      </c>
      <c r="I17" s="358"/>
      <c r="J17" s="206">
        <v>0</v>
      </c>
      <c r="K17" s="350"/>
    </row>
    <row r="18" spans="1:11" ht="39" customHeight="1" x14ac:dyDescent="0.2">
      <c r="A18" s="324" t="s">
        <v>331</v>
      </c>
      <c r="B18" s="201" t="s">
        <v>839</v>
      </c>
      <c r="C18" s="202">
        <v>1</v>
      </c>
      <c r="D18" s="202"/>
      <c r="E18" s="202"/>
      <c r="F18" s="207">
        <v>0</v>
      </c>
      <c r="G18" s="358"/>
      <c r="H18" s="207">
        <v>0</v>
      </c>
      <c r="I18" s="358"/>
      <c r="J18" s="207">
        <v>0</v>
      </c>
      <c r="K18" s="350"/>
    </row>
    <row r="19" spans="1:11" ht="39" customHeight="1" x14ac:dyDescent="0.2">
      <c r="A19" s="324" t="s">
        <v>500</v>
      </c>
      <c r="B19" s="201" t="s">
        <v>839</v>
      </c>
      <c r="C19" s="202">
        <v>1.5</v>
      </c>
      <c r="D19" s="202"/>
      <c r="E19" s="202"/>
      <c r="F19" s="207">
        <v>0</v>
      </c>
      <c r="G19" s="358"/>
      <c r="H19" s="207">
        <v>0</v>
      </c>
      <c r="I19" s="358"/>
      <c r="J19" s="207">
        <v>0</v>
      </c>
      <c r="K19" s="350"/>
    </row>
    <row r="20" spans="1:11" ht="39" customHeight="1" x14ac:dyDescent="0.2">
      <c r="A20" s="324" t="s">
        <v>273</v>
      </c>
      <c r="B20" s="201" t="s">
        <v>839</v>
      </c>
      <c r="C20" s="202">
        <v>2</v>
      </c>
      <c r="D20" s="202"/>
      <c r="E20" s="202"/>
      <c r="F20" s="207">
        <v>0</v>
      </c>
      <c r="G20" s="358"/>
      <c r="H20" s="207">
        <v>0</v>
      </c>
      <c r="I20" s="358"/>
      <c r="J20" s="207">
        <v>0</v>
      </c>
      <c r="K20" s="350"/>
    </row>
    <row r="21" spans="1:11" ht="39" customHeight="1" x14ac:dyDescent="0.2">
      <c r="A21" s="324" t="s">
        <v>257</v>
      </c>
      <c r="B21" s="201" t="s">
        <v>839</v>
      </c>
      <c r="C21" s="202">
        <v>2.5</v>
      </c>
      <c r="D21" s="202"/>
      <c r="E21" s="202"/>
      <c r="F21" s="358"/>
      <c r="G21" s="358"/>
      <c r="H21" s="207">
        <v>0</v>
      </c>
      <c r="I21" s="358"/>
      <c r="J21" s="358"/>
      <c r="K21" s="350"/>
    </row>
    <row r="22" spans="1:11" ht="39" customHeight="1" x14ac:dyDescent="0.2">
      <c r="A22" s="200" t="s">
        <v>840</v>
      </c>
      <c r="B22" s="201" t="s">
        <v>839</v>
      </c>
      <c r="C22" s="202">
        <v>3</v>
      </c>
      <c r="D22" s="202"/>
      <c r="E22" s="202"/>
      <c r="F22" s="207">
        <v>0</v>
      </c>
      <c r="G22" s="358"/>
      <c r="H22" s="358"/>
      <c r="I22" s="358"/>
      <c r="J22" s="207">
        <v>0</v>
      </c>
      <c r="K22" s="350"/>
    </row>
    <row r="23" spans="1:11" ht="39" customHeight="1" x14ac:dyDescent="0.2">
      <c r="A23" s="324" t="s">
        <v>498</v>
      </c>
      <c r="B23" s="201" t="s">
        <v>839</v>
      </c>
      <c r="C23" s="202">
        <v>5</v>
      </c>
      <c r="D23" s="202"/>
      <c r="E23" s="202"/>
      <c r="F23" s="207">
        <v>0</v>
      </c>
      <c r="G23" s="358"/>
      <c r="H23" s="207">
        <v>0</v>
      </c>
      <c r="I23" s="358"/>
      <c r="J23" s="207">
        <v>0</v>
      </c>
      <c r="K23" s="350"/>
    </row>
    <row r="24" spans="1:11" ht="39" customHeight="1" x14ac:dyDescent="0.2">
      <c r="A24" s="324" t="s">
        <v>506</v>
      </c>
      <c r="B24" s="325" t="s">
        <v>842</v>
      </c>
      <c r="C24" s="202">
        <v>1</v>
      </c>
      <c r="D24" s="202"/>
      <c r="E24" s="202"/>
      <c r="F24" s="207">
        <v>0</v>
      </c>
      <c r="G24" s="358"/>
      <c r="H24" s="207">
        <v>0</v>
      </c>
      <c r="I24" s="358"/>
      <c r="J24" s="207">
        <v>0</v>
      </c>
      <c r="K24" s="350"/>
    </row>
    <row r="25" spans="1:11" ht="39" customHeight="1" x14ac:dyDescent="0.2">
      <c r="A25" s="324" t="s">
        <v>505</v>
      </c>
      <c r="B25" s="325" t="s">
        <v>842</v>
      </c>
      <c r="C25" s="202">
        <v>1.5</v>
      </c>
      <c r="D25" s="202"/>
      <c r="E25" s="202"/>
      <c r="F25" s="358"/>
      <c r="G25" s="358"/>
      <c r="H25" s="207">
        <v>0</v>
      </c>
      <c r="I25" s="358"/>
      <c r="J25" s="358"/>
      <c r="K25" s="350"/>
    </row>
    <row r="26" spans="1:11" ht="39" customHeight="1" x14ac:dyDescent="0.2">
      <c r="A26" s="329" t="s">
        <v>864</v>
      </c>
      <c r="B26" s="330" t="s">
        <v>842</v>
      </c>
      <c r="C26" s="331">
        <v>2</v>
      </c>
      <c r="D26" s="331"/>
      <c r="E26" s="331"/>
      <c r="F26" s="207">
        <v>0</v>
      </c>
      <c r="G26" s="358"/>
      <c r="H26" s="358"/>
      <c r="I26" s="358"/>
      <c r="J26" s="358"/>
      <c r="K26" s="350"/>
    </row>
    <row r="27" spans="1:11" ht="39" customHeight="1" x14ac:dyDescent="0.2">
      <c r="A27" s="200" t="s">
        <v>841</v>
      </c>
      <c r="B27" s="201" t="s">
        <v>842</v>
      </c>
      <c r="C27" s="202">
        <v>2.5</v>
      </c>
      <c r="D27" s="202"/>
      <c r="E27" s="202"/>
      <c r="F27" s="358"/>
      <c r="G27" s="358"/>
      <c r="H27" s="207">
        <v>0</v>
      </c>
      <c r="I27" s="358"/>
      <c r="J27" s="207">
        <v>0</v>
      </c>
      <c r="K27" s="350"/>
    </row>
    <row r="28" spans="1:11" ht="39" customHeight="1" x14ac:dyDescent="0.2">
      <c r="A28" s="324" t="s">
        <v>863</v>
      </c>
      <c r="B28" s="201" t="s">
        <v>842</v>
      </c>
      <c r="C28" s="202">
        <v>3</v>
      </c>
      <c r="D28" s="202"/>
      <c r="E28" s="202"/>
      <c r="F28" s="207">
        <v>0</v>
      </c>
      <c r="G28" s="358"/>
      <c r="H28" s="358"/>
      <c r="I28" s="358"/>
      <c r="J28" s="207">
        <v>0</v>
      </c>
      <c r="K28" s="350"/>
    </row>
    <row r="29" spans="1:11" ht="39" customHeight="1" x14ac:dyDescent="0.2">
      <c r="A29" s="324" t="s">
        <v>504</v>
      </c>
      <c r="B29" s="201" t="s">
        <v>843</v>
      </c>
      <c r="C29" s="202">
        <v>2</v>
      </c>
      <c r="D29" s="202"/>
      <c r="E29" s="202"/>
      <c r="F29" s="358"/>
      <c r="G29" s="358"/>
      <c r="H29" s="358"/>
      <c r="I29" s="358"/>
      <c r="J29" s="358"/>
      <c r="K29" s="350"/>
    </row>
    <row r="30" spans="1:11" ht="39" customHeight="1" x14ac:dyDescent="0.2">
      <c r="A30" s="200" t="s">
        <v>502</v>
      </c>
      <c r="B30" s="201" t="s">
        <v>843</v>
      </c>
      <c r="C30" s="202">
        <v>1</v>
      </c>
      <c r="D30" s="202"/>
      <c r="E30" s="202"/>
      <c r="F30" s="358"/>
      <c r="G30" s="358"/>
      <c r="H30" s="358"/>
      <c r="I30" s="358"/>
      <c r="J30" s="358"/>
      <c r="K30" s="350"/>
    </row>
    <row r="31" spans="1:11" ht="39" customHeight="1" x14ac:dyDescent="0.2">
      <c r="A31" s="329" t="s">
        <v>573</v>
      </c>
      <c r="B31" s="330" t="s">
        <v>843</v>
      </c>
      <c r="C31" s="331">
        <v>2</v>
      </c>
      <c r="D31" s="331"/>
      <c r="E31" s="331"/>
      <c r="F31" s="358"/>
      <c r="G31" s="358"/>
      <c r="H31" s="358"/>
      <c r="I31" s="358"/>
      <c r="J31" s="358"/>
      <c r="K31" s="350"/>
    </row>
    <row r="32" spans="1:11" ht="39" customHeight="1" x14ac:dyDescent="0.2">
      <c r="A32" s="200" t="s">
        <v>495</v>
      </c>
      <c r="B32" s="201" t="s">
        <v>843</v>
      </c>
      <c r="C32" s="202">
        <v>3</v>
      </c>
      <c r="D32" s="202"/>
      <c r="E32" s="202"/>
      <c r="F32" s="358"/>
      <c r="G32" s="358"/>
      <c r="H32" s="358"/>
      <c r="I32" s="358"/>
      <c r="J32" s="358"/>
      <c r="K32" s="350"/>
    </row>
    <row r="33" spans="1:11" ht="39" customHeight="1" x14ac:dyDescent="0.2">
      <c r="A33" s="200" t="s">
        <v>247</v>
      </c>
      <c r="B33" s="201" t="s">
        <v>843</v>
      </c>
      <c r="C33" s="202">
        <v>5</v>
      </c>
      <c r="D33" s="202"/>
      <c r="E33" s="202"/>
      <c r="F33" s="207">
        <v>0</v>
      </c>
      <c r="G33" s="358"/>
      <c r="H33" s="207">
        <v>0</v>
      </c>
      <c r="I33" s="207">
        <v>0</v>
      </c>
      <c r="J33" s="207">
        <v>0</v>
      </c>
      <c r="K33" s="351">
        <v>0</v>
      </c>
    </row>
    <row r="34" spans="1:11" ht="39" customHeight="1" x14ac:dyDescent="0.2">
      <c r="A34" s="324" t="s">
        <v>858</v>
      </c>
      <c r="B34" s="325" t="s">
        <v>523</v>
      </c>
      <c r="C34" s="202">
        <v>5</v>
      </c>
      <c r="D34" s="202"/>
      <c r="E34" s="202"/>
      <c r="F34" s="207">
        <v>0</v>
      </c>
      <c r="G34" s="358"/>
      <c r="H34" s="207">
        <v>0</v>
      </c>
      <c r="I34" s="358"/>
      <c r="J34" s="207">
        <v>0</v>
      </c>
      <c r="K34" s="350"/>
    </row>
    <row r="35" spans="1:11" ht="39" customHeight="1" x14ac:dyDescent="0.2">
      <c r="A35" s="200" t="s">
        <v>886</v>
      </c>
      <c r="B35" s="201" t="s">
        <v>844</v>
      </c>
      <c r="C35" s="202">
        <v>1</v>
      </c>
      <c r="D35" s="202"/>
      <c r="E35" s="202"/>
      <c r="F35" s="358"/>
      <c r="G35" s="358"/>
      <c r="H35" s="358"/>
      <c r="I35" s="358"/>
      <c r="J35" s="207">
        <v>0</v>
      </c>
      <c r="K35" s="350"/>
    </row>
    <row r="36" spans="1:11" ht="39" customHeight="1" x14ac:dyDescent="0.2">
      <c r="A36" s="200" t="s">
        <v>574</v>
      </c>
      <c r="B36" s="201" t="s">
        <v>844</v>
      </c>
      <c r="C36" s="202">
        <v>2</v>
      </c>
      <c r="D36" s="202"/>
      <c r="E36" s="202"/>
      <c r="F36" s="207">
        <v>0</v>
      </c>
      <c r="G36" s="358"/>
      <c r="H36" s="358"/>
      <c r="I36" s="358"/>
      <c r="J36" s="207">
        <v>0</v>
      </c>
      <c r="K36" s="350"/>
    </row>
    <row r="37" spans="1:11" ht="39" customHeight="1" x14ac:dyDescent="0.2">
      <c r="A37" s="200" t="s">
        <v>494</v>
      </c>
      <c r="B37" s="201" t="s">
        <v>844</v>
      </c>
      <c r="C37" s="202">
        <v>3</v>
      </c>
      <c r="D37" s="202"/>
      <c r="E37" s="202"/>
      <c r="F37" s="358"/>
      <c r="G37" s="358"/>
      <c r="H37" s="358"/>
      <c r="I37" s="358"/>
      <c r="J37" s="358"/>
      <c r="K37" s="350"/>
    </row>
    <row r="38" spans="1:11" ht="39" customHeight="1" x14ac:dyDescent="0.2">
      <c r="A38" s="200" t="s">
        <v>250</v>
      </c>
      <c r="B38" s="201" t="s">
        <v>844</v>
      </c>
      <c r="C38" s="202">
        <v>5</v>
      </c>
      <c r="D38" s="202"/>
      <c r="E38" s="202"/>
      <c r="F38" s="207">
        <v>0</v>
      </c>
      <c r="G38" s="207">
        <v>0</v>
      </c>
      <c r="H38" s="207">
        <v>0</v>
      </c>
      <c r="I38" s="207">
        <v>0</v>
      </c>
      <c r="J38" s="207">
        <v>0</v>
      </c>
      <c r="K38" s="351">
        <v>0</v>
      </c>
    </row>
    <row r="39" spans="1:11" ht="39" customHeight="1" x14ac:dyDescent="0.2">
      <c r="A39" s="200" t="s">
        <v>579</v>
      </c>
      <c r="B39" s="201" t="s">
        <v>845</v>
      </c>
      <c r="C39" s="202">
        <v>2</v>
      </c>
      <c r="D39" s="202"/>
      <c r="E39" s="202"/>
      <c r="F39" s="358"/>
      <c r="G39" s="358"/>
      <c r="H39" s="358"/>
      <c r="I39" s="207">
        <v>0</v>
      </c>
      <c r="J39" s="358"/>
      <c r="K39" s="350"/>
    </row>
    <row r="40" spans="1:11" ht="39" customHeight="1" x14ac:dyDescent="0.2">
      <c r="A40" s="324" t="s">
        <v>867</v>
      </c>
      <c r="B40" s="201" t="s">
        <v>845</v>
      </c>
      <c r="C40" s="202">
        <v>2.5</v>
      </c>
      <c r="D40" s="202"/>
      <c r="E40" s="202"/>
      <c r="F40" s="358"/>
      <c r="G40" s="358"/>
      <c r="H40" s="358"/>
      <c r="I40" s="207">
        <v>0</v>
      </c>
      <c r="J40" s="358"/>
      <c r="K40" s="350"/>
    </row>
    <row r="41" spans="1:11" ht="39" customHeight="1" x14ac:dyDescent="0.2">
      <c r="A41" s="200" t="s">
        <v>492</v>
      </c>
      <c r="B41" s="201" t="s">
        <v>845</v>
      </c>
      <c r="C41" s="202">
        <v>3</v>
      </c>
      <c r="D41" s="202"/>
      <c r="E41" s="202"/>
      <c r="F41" s="358"/>
      <c r="G41" s="358"/>
      <c r="H41" s="358"/>
      <c r="I41" s="358"/>
      <c r="J41" s="358"/>
      <c r="K41" s="350"/>
    </row>
    <row r="42" spans="1:11" ht="39" customHeight="1" x14ac:dyDescent="0.2">
      <c r="A42" s="200" t="s">
        <v>457</v>
      </c>
      <c r="B42" s="201" t="s">
        <v>845</v>
      </c>
      <c r="C42" s="202">
        <v>5</v>
      </c>
      <c r="D42" s="202"/>
      <c r="E42" s="202"/>
      <c r="F42" s="358"/>
      <c r="G42" s="207">
        <v>0</v>
      </c>
      <c r="H42" s="358"/>
      <c r="I42" s="207">
        <v>0</v>
      </c>
      <c r="J42" s="358"/>
      <c r="K42" s="351">
        <v>0</v>
      </c>
    </row>
    <row r="43" spans="1:11" ht="39" customHeight="1" x14ac:dyDescent="0.2">
      <c r="A43" s="200" t="s">
        <v>264</v>
      </c>
      <c r="B43" s="201" t="s">
        <v>846</v>
      </c>
      <c r="C43" s="202">
        <v>5</v>
      </c>
      <c r="D43" s="202"/>
      <c r="E43" s="202"/>
      <c r="F43" s="207">
        <v>0</v>
      </c>
      <c r="G43" s="207">
        <v>0</v>
      </c>
      <c r="H43" s="207">
        <v>0</v>
      </c>
      <c r="I43" s="207">
        <v>0</v>
      </c>
      <c r="J43" s="207">
        <v>0</v>
      </c>
      <c r="K43" s="351">
        <v>0</v>
      </c>
    </row>
    <row r="44" spans="1:11" ht="39" customHeight="1" x14ac:dyDescent="0.2">
      <c r="A44" s="200" t="s">
        <v>493</v>
      </c>
      <c r="B44" s="201" t="s">
        <v>846</v>
      </c>
      <c r="C44" s="202">
        <v>3</v>
      </c>
      <c r="D44" s="202"/>
      <c r="E44" s="202"/>
      <c r="F44" s="358"/>
      <c r="G44" s="358"/>
      <c r="H44" s="358"/>
      <c r="I44" s="358"/>
      <c r="J44" s="358"/>
      <c r="K44" s="350"/>
    </row>
    <row r="45" spans="1:11" ht="39" customHeight="1" x14ac:dyDescent="0.2">
      <c r="A45" s="324" t="s">
        <v>563</v>
      </c>
      <c r="B45" s="201" t="s">
        <v>846</v>
      </c>
      <c r="C45" s="202">
        <v>2</v>
      </c>
      <c r="D45" s="202"/>
      <c r="E45" s="202"/>
      <c r="F45" s="207">
        <v>0</v>
      </c>
      <c r="G45" s="358"/>
      <c r="H45" s="207">
        <v>0</v>
      </c>
      <c r="I45" s="358"/>
      <c r="J45" s="207">
        <v>0</v>
      </c>
      <c r="K45" s="350"/>
    </row>
    <row r="46" spans="1:11" ht="39" customHeight="1" x14ac:dyDescent="0.2">
      <c r="A46" s="203" t="s">
        <v>490</v>
      </c>
      <c r="B46" s="204" t="s">
        <v>846</v>
      </c>
      <c r="C46" s="205">
        <v>1</v>
      </c>
      <c r="D46" s="205"/>
      <c r="E46" s="205"/>
      <c r="F46" s="358"/>
      <c r="G46" s="358"/>
      <c r="H46" s="358"/>
      <c r="I46" s="358"/>
      <c r="J46" s="207">
        <v>0</v>
      </c>
      <c r="K46" s="350"/>
    </row>
    <row r="47" spans="1:11" ht="39" customHeight="1" x14ac:dyDescent="0.2">
      <c r="A47" s="284" t="s">
        <v>859</v>
      </c>
      <c r="B47" s="204" t="s">
        <v>113</v>
      </c>
      <c r="C47" s="205">
        <v>2.5</v>
      </c>
      <c r="D47" s="205"/>
      <c r="E47" s="205"/>
      <c r="F47" s="358"/>
      <c r="G47" s="358"/>
      <c r="H47" s="358"/>
      <c r="I47" s="358"/>
      <c r="J47" s="358"/>
      <c r="K47" s="350"/>
    </row>
    <row r="48" spans="1:11" ht="39" customHeight="1" x14ac:dyDescent="0.2">
      <c r="A48" s="203" t="s">
        <v>847</v>
      </c>
      <c r="B48" s="204" t="s">
        <v>113</v>
      </c>
      <c r="C48" s="205">
        <v>3</v>
      </c>
      <c r="D48" s="205"/>
      <c r="E48" s="205"/>
      <c r="F48" s="358"/>
      <c r="G48" s="358"/>
      <c r="H48" s="358"/>
      <c r="I48" s="358"/>
      <c r="J48" s="207">
        <v>0</v>
      </c>
      <c r="K48" s="350"/>
    </row>
    <row r="49" spans="1:11" ht="39" customHeight="1" x14ac:dyDescent="0.2">
      <c r="A49" s="284" t="s">
        <v>869</v>
      </c>
      <c r="B49" s="204" t="s">
        <v>113</v>
      </c>
      <c r="C49" s="205">
        <v>5</v>
      </c>
      <c r="D49" s="205"/>
      <c r="E49" s="205"/>
      <c r="F49" s="358"/>
      <c r="G49" s="358"/>
      <c r="H49" s="358"/>
      <c r="I49" s="358"/>
      <c r="J49" s="358"/>
      <c r="K49" s="350"/>
    </row>
    <row r="50" spans="1:11" ht="39" customHeight="1" x14ac:dyDescent="0.2">
      <c r="A50" s="284" t="s">
        <v>575</v>
      </c>
      <c r="B50" s="204" t="s">
        <v>848</v>
      </c>
      <c r="C50" s="205">
        <v>2</v>
      </c>
      <c r="D50" s="205"/>
      <c r="E50" s="205"/>
      <c r="F50" s="358"/>
      <c r="G50" s="358"/>
      <c r="H50" s="207">
        <v>0</v>
      </c>
      <c r="I50" s="358"/>
      <c r="J50" s="358"/>
      <c r="K50" s="350"/>
    </row>
    <row r="51" spans="1:11" ht="39" customHeight="1" x14ac:dyDescent="0.2">
      <c r="A51" s="284" t="s">
        <v>883</v>
      </c>
      <c r="B51" s="204" t="s">
        <v>848</v>
      </c>
      <c r="C51" s="205">
        <v>3</v>
      </c>
      <c r="D51" s="205"/>
      <c r="E51" s="205"/>
      <c r="F51" s="358"/>
      <c r="G51" s="358"/>
      <c r="H51" s="358"/>
      <c r="I51" s="358"/>
      <c r="J51" s="358"/>
      <c r="K51" s="350"/>
    </row>
    <row r="52" spans="1:11" ht="39" customHeight="1" x14ac:dyDescent="0.2">
      <c r="A52" s="203" t="s">
        <v>261</v>
      </c>
      <c r="B52" s="204" t="s">
        <v>848</v>
      </c>
      <c r="C52" s="205">
        <v>5</v>
      </c>
      <c r="D52" s="205"/>
      <c r="E52" s="205"/>
      <c r="F52" s="207">
        <v>0</v>
      </c>
      <c r="G52" s="358"/>
      <c r="H52" s="207">
        <v>0</v>
      </c>
      <c r="I52" s="358"/>
      <c r="J52" s="207">
        <v>0</v>
      </c>
      <c r="K52" s="350"/>
    </row>
    <row r="53" spans="1:11" ht="39" customHeight="1" x14ac:dyDescent="0.2">
      <c r="A53" s="284" t="s">
        <v>576</v>
      </c>
      <c r="B53" s="204" t="s">
        <v>849</v>
      </c>
      <c r="C53" s="205">
        <v>2</v>
      </c>
      <c r="D53" s="205"/>
      <c r="E53" s="205"/>
      <c r="F53" s="358"/>
      <c r="G53" s="358"/>
      <c r="H53" s="358"/>
      <c r="I53" s="358"/>
      <c r="J53" s="358"/>
      <c r="K53" s="350"/>
    </row>
    <row r="54" spans="1:11" ht="39" customHeight="1" x14ac:dyDescent="0.2">
      <c r="A54" s="203" t="s">
        <v>259</v>
      </c>
      <c r="B54" s="204" t="s">
        <v>849</v>
      </c>
      <c r="C54" s="205">
        <v>5</v>
      </c>
      <c r="D54" s="205"/>
      <c r="E54" s="205"/>
      <c r="F54" s="207">
        <v>0</v>
      </c>
      <c r="G54" s="358"/>
      <c r="H54" s="207">
        <v>0</v>
      </c>
      <c r="I54" s="358"/>
      <c r="J54" s="207">
        <v>0</v>
      </c>
      <c r="K54" s="350"/>
    </row>
    <row r="55" spans="1:11" ht="39" customHeight="1" x14ac:dyDescent="0.2">
      <c r="A55" s="203" t="s">
        <v>473</v>
      </c>
      <c r="B55" s="267" t="s">
        <v>850</v>
      </c>
      <c r="C55" s="205">
        <v>5</v>
      </c>
      <c r="D55" s="205"/>
      <c r="E55" s="205"/>
      <c r="F55" s="358"/>
      <c r="G55" s="207">
        <v>0</v>
      </c>
      <c r="H55" s="358"/>
      <c r="I55" s="207">
        <v>0</v>
      </c>
      <c r="J55" s="358"/>
      <c r="K55" s="351">
        <v>0</v>
      </c>
    </row>
    <row r="56" spans="1:11" ht="39" customHeight="1" x14ac:dyDescent="0.2">
      <c r="A56" s="203" t="s">
        <v>482</v>
      </c>
      <c r="B56" s="204" t="s">
        <v>109</v>
      </c>
      <c r="C56" s="205"/>
      <c r="D56" s="205">
        <v>1</v>
      </c>
      <c r="E56" s="205"/>
      <c r="F56" s="358"/>
      <c r="G56" s="207">
        <v>0</v>
      </c>
      <c r="H56" s="358"/>
      <c r="I56" s="207">
        <v>0</v>
      </c>
      <c r="J56" s="358"/>
      <c r="K56" s="351">
        <v>0</v>
      </c>
    </row>
    <row r="57" spans="1:11" ht="39" customHeight="1" x14ac:dyDescent="0.2">
      <c r="A57" s="203" t="s">
        <v>310</v>
      </c>
      <c r="B57" s="204" t="s">
        <v>851</v>
      </c>
      <c r="C57" s="205"/>
      <c r="D57" s="205">
        <v>1</v>
      </c>
      <c r="E57" s="205"/>
      <c r="F57" s="207">
        <v>0</v>
      </c>
      <c r="G57" s="358"/>
      <c r="H57" s="207">
        <v>0</v>
      </c>
      <c r="I57" s="358"/>
      <c r="J57" s="207">
        <v>0</v>
      </c>
      <c r="K57" s="350"/>
    </row>
    <row r="58" spans="1:11" ht="39" customHeight="1" x14ac:dyDescent="0.2">
      <c r="A58" s="203" t="s">
        <v>254</v>
      </c>
      <c r="B58" s="204" t="s">
        <v>851</v>
      </c>
      <c r="C58" s="205">
        <v>1</v>
      </c>
      <c r="D58" s="205"/>
      <c r="E58" s="205"/>
      <c r="F58" s="207">
        <v>0</v>
      </c>
      <c r="G58" s="358"/>
      <c r="H58" s="207">
        <v>0</v>
      </c>
      <c r="I58" s="358"/>
      <c r="J58" s="207">
        <v>0</v>
      </c>
      <c r="K58" s="350"/>
    </row>
    <row r="59" spans="1:11" ht="39" customHeight="1" x14ac:dyDescent="0.2">
      <c r="A59" s="284" t="s">
        <v>865</v>
      </c>
      <c r="B59" s="204" t="s">
        <v>851</v>
      </c>
      <c r="C59" s="205">
        <v>1.5</v>
      </c>
      <c r="D59" s="205"/>
      <c r="E59" s="205"/>
      <c r="F59" s="358"/>
      <c r="G59" s="358"/>
      <c r="H59" s="207">
        <v>0</v>
      </c>
      <c r="I59" s="358"/>
      <c r="J59" s="207">
        <v>0</v>
      </c>
      <c r="K59" s="350"/>
    </row>
    <row r="60" spans="1:11" ht="39" customHeight="1" x14ac:dyDescent="0.2">
      <c r="A60" s="203" t="s">
        <v>571</v>
      </c>
      <c r="B60" s="204" t="s">
        <v>851</v>
      </c>
      <c r="C60" s="205">
        <v>2</v>
      </c>
      <c r="D60" s="205"/>
      <c r="E60" s="205"/>
      <c r="F60" s="358"/>
      <c r="G60" s="358"/>
      <c r="H60" s="206">
        <v>0</v>
      </c>
      <c r="I60" s="358"/>
      <c r="J60" s="206">
        <v>0</v>
      </c>
      <c r="K60" s="350"/>
    </row>
    <row r="61" spans="1:11" ht="39" customHeight="1" x14ac:dyDescent="0.2">
      <c r="A61" s="284" t="s">
        <v>860</v>
      </c>
      <c r="B61" s="204" t="s">
        <v>851</v>
      </c>
      <c r="C61" s="205">
        <v>5</v>
      </c>
      <c r="D61" s="205"/>
      <c r="E61" s="205"/>
      <c r="F61" s="358"/>
      <c r="G61" s="358"/>
      <c r="H61" s="207">
        <v>0</v>
      </c>
      <c r="I61" s="358"/>
      <c r="J61" s="207">
        <v>0</v>
      </c>
      <c r="K61" s="350"/>
    </row>
    <row r="62" spans="1:11" ht="39" customHeight="1" x14ac:dyDescent="0.2">
      <c r="A62" s="203" t="s">
        <v>488</v>
      </c>
      <c r="B62" s="204" t="s">
        <v>852</v>
      </c>
      <c r="C62" s="205">
        <v>2</v>
      </c>
      <c r="D62" s="205"/>
      <c r="E62" s="205"/>
      <c r="F62" s="358"/>
      <c r="G62" s="358"/>
      <c r="H62" s="358"/>
      <c r="I62" s="358"/>
      <c r="J62" s="358"/>
      <c r="K62" s="350"/>
    </row>
    <row r="63" spans="1:11" ht="39" customHeight="1" x14ac:dyDescent="0.2">
      <c r="A63" s="203" t="s">
        <v>853</v>
      </c>
      <c r="B63" s="204" t="s">
        <v>854</v>
      </c>
      <c r="C63" s="205">
        <v>2.5</v>
      </c>
      <c r="D63" s="205"/>
      <c r="E63" s="205"/>
      <c r="F63" s="358"/>
      <c r="G63" s="358"/>
      <c r="H63" s="358"/>
      <c r="I63" s="358"/>
      <c r="J63" s="358"/>
      <c r="K63" s="350"/>
    </row>
    <row r="64" spans="1:11" ht="39" customHeight="1" x14ac:dyDescent="0.2">
      <c r="A64" s="284" t="s">
        <v>868</v>
      </c>
      <c r="B64" s="204" t="s">
        <v>854</v>
      </c>
      <c r="C64" s="205">
        <v>3</v>
      </c>
      <c r="D64" s="205"/>
      <c r="E64" s="205"/>
      <c r="F64" s="358"/>
      <c r="G64" s="358"/>
      <c r="H64" s="358"/>
      <c r="I64" s="358"/>
      <c r="J64" s="207">
        <v>0</v>
      </c>
      <c r="K64" s="350"/>
    </row>
    <row r="65" spans="1:11" ht="39" customHeight="1" x14ac:dyDescent="0.2">
      <c r="A65" s="284" t="s">
        <v>884</v>
      </c>
      <c r="B65" s="204" t="s">
        <v>854</v>
      </c>
      <c r="C65" s="205">
        <v>5</v>
      </c>
      <c r="D65" s="205"/>
      <c r="E65" s="205"/>
      <c r="F65" s="358"/>
      <c r="G65" s="358"/>
      <c r="H65" s="358"/>
      <c r="I65" s="358"/>
      <c r="J65" s="207">
        <v>0</v>
      </c>
      <c r="K65" s="350"/>
    </row>
    <row r="66" spans="1:11" ht="39" customHeight="1" x14ac:dyDescent="0.2">
      <c r="A66" s="203" t="s">
        <v>452</v>
      </c>
      <c r="B66" s="204" t="s">
        <v>108</v>
      </c>
      <c r="C66" s="205"/>
      <c r="D66" s="205"/>
      <c r="E66" s="205">
        <v>1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  <c r="K66" s="351">
        <v>0</v>
      </c>
    </row>
    <row r="67" spans="1:11" ht="39" customHeight="1" x14ac:dyDescent="0.2">
      <c r="A67" s="284" t="s">
        <v>562</v>
      </c>
      <c r="B67" s="267" t="s">
        <v>892</v>
      </c>
      <c r="C67" s="205"/>
      <c r="D67" s="205"/>
      <c r="E67" s="205">
        <v>1</v>
      </c>
      <c r="F67" s="358"/>
      <c r="G67" s="358"/>
      <c r="H67" s="207">
        <v>0</v>
      </c>
      <c r="I67" s="358"/>
      <c r="J67" s="207">
        <v>0</v>
      </c>
      <c r="K67" s="350"/>
    </row>
    <row r="68" spans="1:11" ht="39" customHeight="1" thickBot="1" x14ac:dyDescent="0.25">
      <c r="A68" s="326" t="s">
        <v>295</v>
      </c>
      <c r="B68" s="327" t="s">
        <v>855</v>
      </c>
      <c r="C68" s="328">
        <v>0</v>
      </c>
      <c r="D68" s="328">
        <v>0</v>
      </c>
      <c r="E68" s="328">
        <v>0</v>
      </c>
      <c r="F68" s="346"/>
      <c r="G68" s="346"/>
      <c r="H68" s="346"/>
      <c r="I68" s="346"/>
      <c r="J68" s="346"/>
      <c r="K68" s="352"/>
    </row>
  </sheetData>
  <sheetProtection algorithmName="SHA-512" hashValue="tIWyB/q/W+gD/0A6pkH6y/7sSj+2jyaM5Z83sp581qEGf1h8/jHnhYlUYjPjybBs5BDzMh7mNI7+TmQ1tKKuNQ==" saltValue="EHEf9FFBtNBnmNtiTjD6wA==" spinCount="100000" sheet="1" selectLockedCells="1" autoFilter="0"/>
  <autoFilter ref="A7:K68" xr:uid="{00000000-0009-0000-0000-000005000000}"/>
  <mergeCells count="1">
    <mergeCell ref="C6:E6"/>
  </mergeCells>
  <phoneticPr fontId="4" type="noConversion"/>
  <hyperlinks>
    <hyperlink ref="F6:K6" location="'Objekt (1)'!A1" display="'Objekt (1)'!A1" xr:uid="{36A0209E-65E1-4E5C-B7F0-CDC3CBAC9066}"/>
    <hyperlink ref="F6" location="'Objekt (13)'!A1" display="'Objekt (13)'!A1" xr:uid="{6D6DD7B3-AB00-441B-B9CA-B440E97FBA09}"/>
    <hyperlink ref="H6" location="'Objekt (16)'!A1" display="'Objekt (16)'!A1" xr:uid="{19E77A4A-4A21-4D7D-9884-8D1595F1EF77}"/>
    <hyperlink ref="G6" location="'Objekt (15)'!A1" display="'Objekt (15)'!A1" xr:uid="{EB373BD9-12C5-43DE-992E-B076F54DB14E}"/>
    <hyperlink ref="I6" location="'Objekt (17)'!A1" display="'Objekt (17)'!A1" xr:uid="{B1A0443C-E395-4B4C-A3C2-FD6E84ECB8AA}"/>
    <hyperlink ref="J6" location="'Objekt (18)'!A1" display="'Objekt (18)'!A1" xr:uid="{A6D6D366-2CEE-46EC-8DB2-BDBF172BF8FF}"/>
    <hyperlink ref="K6" location="'Objekt (19)'!A1" display="'Objekt (19)'!A1" xr:uid="{4E9A22E4-B746-44DC-85AF-3AA3CB2F59AA}"/>
  </hyperlinks>
  <printOptions horizontalCentered="1"/>
  <pageMargins left="0.55118110236220474" right="0.35433070866141736" top="0.31496062992125984" bottom="0.70866141732283472" header="0.19685039370078741" footer="0.51181102362204722"/>
  <pageSetup paperSize="9" scale="56" fitToHeight="0" orientation="landscape" r:id="rId1"/>
  <headerFooter alignWithMargins="0">
    <oddFooter>&amp;L&amp;8Ausschreibung Unterhaltsreinigung
&amp;A&amp;R&amp;8© Lean Consulting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59BE-6ACC-4784-AF11-D48B32CD3FEC}">
  <sheetPr>
    <pageSetUpPr fitToPage="1"/>
  </sheetPr>
  <dimension ref="A1:S217"/>
  <sheetViews>
    <sheetView view="pageBreakPreview" topLeftCell="A49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9" style="1" customWidth="1"/>
    <col min="3" max="3" width="14.85546875" style="1" customWidth="1"/>
    <col min="4" max="4" width="8.7109375" style="1" bestFit="1" customWidth="1"/>
    <col min="5" max="5" width="32.57031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580</v>
      </c>
      <c r="P2" s="149">
        <v>6</v>
      </c>
      <c r="Q2" s="36"/>
    </row>
    <row r="3" spans="5:17" ht="13.5" thickBot="1" x14ac:dyDescent="0.25"/>
    <row r="4" spans="5:17" s="40" customFormat="1" ht="25.5" customHeight="1" thickBot="1" x14ac:dyDescent="0.25"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5:17" s="40" customFormat="1" ht="18.75" customHeight="1" x14ac:dyDescent="0.2">
      <c r="E5" s="117" t="s">
        <v>42</v>
      </c>
      <c r="F5" s="118"/>
      <c r="G5" s="119">
        <f>RT_Schule</f>
        <v>194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5:17" s="40" customFormat="1" ht="18.75" customHeight="1" x14ac:dyDescent="0.2"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5:17" s="40" customFormat="1" ht="18.75" customHeight="1" x14ac:dyDescent="0.2">
      <c r="E7" s="117" t="s">
        <v>41</v>
      </c>
      <c r="F7" s="118"/>
      <c r="G7" s="120">
        <f>SUM($G$23:$G$164)</f>
        <v>4635.4989309622351</v>
      </c>
      <c r="H7" s="39"/>
      <c r="I7" s="43"/>
      <c r="J7" s="43"/>
      <c r="L7" s="117" t="s">
        <v>41</v>
      </c>
      <c r="M7" s="118"/>
      <c r="N7" s="118"/>
      <c r="O7" s="140">
        <f>IF($O$5="JA",$G$173,0)</f>
        <v>4635.4989309622351</v>
      </c>
      <c r="P7" s="42"/>
      <c r="Q7" s="42"/>
    </row>
    <row r="8" spans="5:17" s="40" customFormat="1" ht="18.75" customHeight="1" x14ac:dyDescent="0.2">
      <c r="E8" s="117" t="s">
        <v>45</v>
      </c>
      <c r="F8" s="118"/>
      <c r="G8" s="120">
        <f>SUM($L$23:$L$164)</f>
        <v>645914.40614546381</v>
      </c>
      <c r="H8" s="39"/>
      <c r="I8" s="43"/>
      <c r="J8" s="43"/>
      <c r="L8" s="117" t="s">
        <v>45</v>
      </c>
      <c r="M8" s="118"/>
      <c r="N8" s="118"/>
      <c r="O8" s="140">
        <f>IF($O$5="JA",$L$173,0)</f>
        <v>4635.4989309622351</v>
      </c>
      <c r="P8" s="42"/>
      <c r="Q8" s="42"/>
    </row>
    <row r="9" spans="5:17" s="40" customFormat="1" ht="18.75" customHeight="1" x14ac:dyDescent="0.2">
      <c r="E9" s="117" t="s">
        <v>46</v>
      </c>
      <c r="F9" s="118"/>
      <c r="G9" s="121">
        <f>SUM($O$23:$O$164)</f>
        <v>0</v>
      </c>
      <c r="H9" s="39"/>
      <c r="I9" s="43"/>
      <c r="J9" s="43"/>
      <c r="L9" s="117" t="s">
        <v>46</v>
      </c>
      <c r="M9" s="118"/>
      <c r="N9" s="118"/>
      <c r="O9" s="121">
        <f>IF($O$5="JA",$O$173,0)</f>
        <v>0</v>
      </c>
      <c r="P9" s="42"/>
      <c r="Q9" s="42"/>
    </row>
    <row r="10" spans="5:17" s="40" customFormat="1" ht="18.75" customHeight="1" x14ac:dyDescent="0.2"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5:17" s="40" customFormat="1" ht="18.75" customHeight="1" x14ac:dyDescent="0.2"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5:17" s="40" customFormat="1" ht="18.75" customHeight="1" x14ac:dyDescent="0.2">
      <c r="E14" s="127" t="s">
        <v>507</v>
      </c>
      <c r="F14" s="128">
        <f ca="1">G14/12</f>
        <v>0</v>
      </c>
      <c r="G14" s="129">
        <f ca="1">SUM(Q23:Q164)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IF($O$5="JA",$Q$173,0)</f>
        <v>0</v>
      </c>
      <c r="P14" s="42"/>
      <c r="Q14" s="42"/>
    </row>
    <row r="15" spans="5:17" s="40" customFormat="1" ht="18.75" customHeight="1" x14ac:dyDescent="0.2"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2" t="s">
        <v>508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95" t="s">
        <v>60</v>
      </c>
      <c r="F18" s="396"/>
      <c r="G18" s="397"/>
      <c r="H18" s="45"/>
      <c r="I18" s="46"/>
      <c r="J18" s="46"/>
      <c r="K18" s="46"/>
      <c r="L18" s="398" t="s">
        <v>59</v>
      </c>
      <c r="M18" s="399"/>
      <c r="N18" s="399"/>
      <c r="O18" s="400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67"/>
      <c r="D22" s="67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 t="s">
        <v>244</v>
      </c>
      <c r="C23" s="79" t="s">
        <v>740</v>
      </c>
      <c r="D23" s="79" t="s">
        <v>245</v>
      </c>
      <c r="E23" s="79" t="s">
        <v>246</v>
      </c>
      <c r="F23" s="79" t="s">
        <v>503</v>
      </c>
      <c r="G23" s="80">
        <v>25.585000000000498</v>
      </c>
      <c r="H23" s="235" t="s">
        <v>247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" si="0">($G$5/$G$6*I23+J23*12+K23)*G23</f>
        <v>4963.4900000000971</v>
      </c>
      <c r="M23" s="237">
        <f>VLOOKUP($H23,Leistungswerte!$A$8:$K$68,$P$2,FALSE)</f>
        <v>0</v>
      </c>
      <c r="N23" s="81">
        <f t="shared" ref="N23" si="1">IF(M23&lt;&gt;0,G23/M23/24,0)</f>
        <v>0</v>
      </c>
      <c r="O23" s="77">
        <f t="shared" ref="O23" si="2">IF(M23&lt;&gt;0,L23/M23,0)</f>
        <v>0</v>
      </c>
      <c r="P23" s="238">
        <f t="shared" ref="P23:P92" ca="1" si="3">SVS_UR</f>
        <v>0</v>
      </c>
      <c r="Q23" s="82">
        <f ca="1">O23*P23</f>
        <v>0</v>
      </c>
    </row>
    <row r="24" spans="1:17" ht="24" customHeight="1" x14ac:dyDescent="0.2">
      <c r="A24" s="78">
        <f t="shared" ref="A24:A93" si="4">A23+1</f>
        <v>2</v>
      </c>
      <c r="B24" s="79" t="s">
        <v>244</v>
      </c>
      <c r="C24" s="79" t="s">
        <v>740</v>
      </c>
      <c r="D24" s="79" t="s">
        <v>248</v>
      </c>
      <c r="E24" s="79" t="s">
        <v>587</v>
      </c>
      <c r="F24" s="79" t="s">
        <v>249</v>
      </c>
      <c r="G24" s="80">
        <v>15.050000000000299</v>
      </c>
      <c r="H24" s="235" t="s">
        <v>331</v>
      </c>
      <c r="I24" s="236">
        <f>VLOOKUP($H24,Leistungswerte!$A$8:$E$68,3,FALSE)</f>
        <v>1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ref="L24:L93" si="5">($G$5/$G$6*I24+J24*12+K24)*G24</f>
        <v>583.94000000001154</v>
      </c>
      <c r="M24" s="237">
        <f>VLOOKUP($H24,Leistungswerte!$A$8:$K$68,$P$2,FALSE)</f>
        <v>0</v>
      </c>
      <c r="N24" s="81">
        <f t="shared" ref="N24:N93" si="6">IF(M24&lt;&gt;0,G24/M24/24,0)</f>
        <v>0</v>
      </c>
      <c r="O24" s="77">
        <f t="shared" ref="O24:O93" si="7">IF(M24&lt;&gt;0,L24/M24,0)</f>
        <v>0</v>
      </c>
      <c r="P24" s="238">
        <f t="shared" ca="1" si="3"/>
        <v>0</v>
      </c>
      <c r="Q24" s="82">
        <f t="shared" ref="Q24:Q93" ca="1" si="8">O24*P24</f>
        <v>0</v>
      </c>
    </row>
    <row r="25" spans="1:17" ht="24" customHeight="1" x14ac:dyDescent="0.2">
      <c r="A25" s="78">
        <f t="shared" si="4"/>
        <v>3</v>
      </c>
      <c r="B25" s="79" t="s">
        <v>244</v>
      </c>
      <c r="C25" s="79" t="s">
        <v>740</v>
      </c>
      <c r="D25" s="79" t="s">
        <v>251</v>
      </c>
      <c r="E25" s="79" t="s">
        <v>742</v>
      </c>
      <c r="F25" s="79" t="s">
        <v>287</v>
      </c>
      <c r="G25" s="80">
        <v>60.200000000000998</v>
      </c>
      <c r="H25" s="235" t="s">
        <v>498</v>
      </c>
      <c r="I25" s="236">
        <f>VLOOKUP($H25,Leistungswerte!$A$8:$E$68,3,FALSE)</f>
        <v>5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5"/>
        <v>11678.800000000194</v>
      </c>
      <c r="M25" s="237">
        <f>VLOOKUP($H25,Leistungswerte!$A$8:$K$68,$P$2,FALSE)</f>
        <v>0</v>
      </c>
      <c r="N25" s="81">
        <f t="shared" si="6"/>
        <v>0</v>
      </c>
      <c r="O25" s="77">
        <f t="shared" si="7"/>
        <v>0</v>
      </c>
      <c r="P25" s="238">
        <f t="shared" ca="1" si="3"/>
        <v>0</v>
      </c>
      <c r="Q25" s="82">
        <f t="shared" ca="1" si="8"/>
        <v>0</v>
      </c>
    </row>
    <row r="26" spans="1:17" ht="24" customHeight="1" x14ac:dyDescent="0.2">
      <c r="A26" s="78">
        <f t="shared" si="4"/>
        <v>4</v>
      </c>
      <c r="B26" s="79" t="s">
        <v>244</v>
      </c>
      <c r="C26" s="79" t="s">
        <v>740</v>
      </c>
      <c r="D26" s="79" t="s">
        <v>253</v>
      </c>
      <c r="E26" s="79" t="s">
        <v>427</v>
      </c>
      <c r="F26" s="79" t="s">
        <v>249</v>
      </c>
      <c r="G26" s="80">
        <v>3.79016293400174</v>
      </c>
      <c r="H26" s="235" t="s">
        <v>295</v>
      </c>
      <c r="I26" s="236">
        <f>VLOOKUP($H26,Leistungswerte!$A$8:$E$68,3,FALSE)</f>
        <v>0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5"/>
        <v>0</v>
      </c>
      <c r="M26" s="237">
        <f>VLOOKUP($H26,Leistungswerte!$A$8:$K$68,$P$2,FALSE)</f>
        <v>0</v>
      </c>
      <c r="N26" s="81">
        <f t="shared" si="6"/>
        <v>0</v>
      </c>
      <c r="O26" s="77">
        <f t="shared" si="7"/>
        <v>0</v>
      </c>
      <c r="P26" s="238">
        <f t="shared" ca="1" si="3"/>
        <v>0</v>
      </c>
      <c r="Q26" s="82">
        <f t="shared" ca="1" si="8"/>
        <v>0</v>
      </c>
    </row>
    <row r="27" spans="1:17" ht="24" customHeight="1" x14ac:dyDescent="0.2">
      <c r="A27" s="78">
        <f t="shared" si="4"/>
        <v>5</v>
      </c>
      <c r="B27" s="79" t="s">
        <v>244</v>
      </c>
      <c r="C27" s="79" t="s">
        <v>740</v>
      </c>
      <c r="D27" s="79" t="s">
        <v>255</v>
      </c>
      <c r="E27" s="79" t="s">
        <v>510</v>
      </c>
      <c r="F27" s="79" t="s">
        <v>249</v>
      </c>
      <c r="G27" s="80">
        <v>15.1818500000001</v>
      </c>
      <c r="H27" s="235" t="s">
        <v>506</v>
      </c>
      <c r="I27" s="236">
        <f>VLOOKUP($H27,Leistungswerte!$A$8:$E$68,3,FALSE)</f>
        <v>1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ref="L27:L32" si="9">($G$5/$G$6*I27+J27*12+K27)*G27</f>
        <v>589.05578000000389</v>
      </c>
      <c r="M27" s="237">
        <f>VLOOKUP($H27,Leistungswerte!$A$8:$K$68,$P$2,FALSE)</f>
        <v>0</v>
      </c>
      <c r="N27" s="81">
        <f t="shared" ref="N27:N32" si="10">IF(M27&lt;&gt;0,G27/M27/24,0)</f>
        <v>0</v>
      </c>
      <c r="O27" s="77">
        <f t="shared" ref="O27:O32" si="11">IF(M27&lt;&gt;0,L27/M27,0)</f>
        <v>0</v>
      </c>
      <c r="P27" s="238">
        <f t="shared" ca="1" si="3"/>
        <v>0</v>
      </c>
      <c r="Q27" s="82">
        <f t="shared" ref="Q27:Q32" ca="1" si="12">O27*P27</f>
        <v>0</v>
      </c>
    </row>
    <row r="28" spans="1:17" ht="24" customHeight="1" x14ac:dyDescent="0.2">
      <c r="A28" s="78">
        <f t="shared" si="4"/>
        <v>6</v>
      </c>
      <c r="B28" s="79" t="s">
        <v>244</v>
      </c>
      <c r="C28" s="79" t="s">
        <v>740</v>
      </c>
      <c r="D28" s="79" t="s">
        <v>256</v>
      </c>
      <c r="E28" s="79" t="s">
        <v>267</v>
      </c>
      <c r="F28" s="79" t="s">
        <v>503</v>
      </c>
      <c r="G28" s="80">
        <v>84.216416017380396</v>
      </c>
      <c r="H28" s="235" t="s">
        <v>250</v>
      </c>
      <c r="I28" s="236">
        <f>VLOOKUP($H28,Leistungswerte!$A$8:$E$68,3,FALSE)</f>
        <v>5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9"/>
        <v>16337.984707371797</v>
      </c>
      <c r="M28" s="237">
        <f>VLOOKUP($H28,Leistungswerte!$A$8:$K$68,$P$2,FALSE)</f>
        <v>0</v>
      </c>
      <c r="N28" s="81">
        <f t="shared" si="10"/>
        <v>0</v>
      </c>
      <c r="O28" s="77">
        <f t="shared" si="11"/>
        <v>0</v>
      </c>
      <c r="P28" s="238">
        <f t="shared" ca="1" si="3"/>
        <v>0</v>
      </c>
      <c r="Q28" s="82">
        <f t="shared" ca="1" si="12"/>
        <v>0</v>
      </c>
    </row>
    <row r="29" spans="1:17" ht="24" customHeight="1" x14ac:dyDescent="0.2">
      <c r="A29" s="78">
        <f t="shared" si="4"/>
        <v>7</v>
      </c>
      <c r="B29" s="79" t="s">
        <v>244</v>
      </c>
      <c r="C29" s="79" t="s">
        <v>740</v>
      </c>
      <c r="D29" s="79" t="s">
        <v>258</v>
      </c>
      <c r="E29" s="79" t="s">
        <v>267</v>
      </c>
      <c r="F29" s="79" t="s">
        <v>503</v>
      </c>
      <c r="G29" s="80">
        <v>39.784558825150199</v>
      </c>
      <c r="H29" s="235" t="s">
        <v>250</v>
      </c>
      <c r="I29" s="236">
        <f>VLOOKUP($H29,Leistungswerte!$A$8:$E$68,3,FALSE)</f>
        <v>5</v>
      </c>
      <c r="J29" s="236">
        <f>VLOOKUP($H29,Leistungswerte!$A$8:$E$68,4,FALSE)</f>
        <v>0</v>
      </c>
      <c r="K29" s="236">
        <f>VLOOKUP($H29,Leistungswerte!$A$8:$E$68,5,FALSE)</f>
        <v>0</v>
      </c>
      <c r="L29" s="80">
        <f t="shared" si="9"/>
        <v>7718.2044120791388</v>
      </c>
      <c r="M29" s="237">
        <f>VLOOKUP($H29,Leistungswerte!$A$8:$K$68,$P$2,FALSE)</f>
        <v>0</v>
      </c>
      <c r="N29" s="81">
        <f t="shared" si="10"/>
        <v>0</v>
      </c>
      <c r="O29" s="77">
        <f t="shared" si="11"/>
        <v>0</v>
      </c>
      <c r="P29" s="238">
        <f t="shared" ca="1" si="3"/>
        <v>0</v>
      </c>
      <c r="Q29" s="82">
        <f t="shared" ca="1" si="12"/>
        <v>0</v>
      </c>
    </row>
    <row r="30" spans="1:17" ht="24" customHeight="1" x14ac:dyDescent="0.2">
      <c r="A30" s="78">
        <f t="shared" si="4"/>
        <v>8</v>
      </c>
      <c r="B30" s="79" t="s">
        <v>244</v>
      </c>
      <c r="C30" s="79" t="s">
        <v>740</v>
      </c>
      <c r="D30" s="79" t="s">
        <v>260</v>
      </c>
      <c r="E30" s="79" t="s">
        <v>604</v>
      </c>
      <c r="F30" s="79" t="s">
        <v>503</v>
      </c>
      <c r="G30" s="80">
        <v>3.1956006276068498</v>
      </c>
      <c r="H30" s="235" t="s">
        <v>310</v>
      </c>
      <c r="I30" s="236">
        <f>VLOOKUP($H30,Leistungswerte!$A$8:$E$68,3,FALSE)</f>
        <v>0</v>
      </c>
      <c r="J30" s="236">
        <f>VLOOKUP($H30,Leistungswerte!$A$8:$E$68,4,FALSE)</f>
        <v>1</v>
      </c>
      <c r="K30" s="236">
        <f>VLOOKUP($H30,Leistungswerte!$A$8:$E$68,5,FALSE)</f>
        <v>0</v>
      </c>
      <c r="L30" s="80">
        <f t="shared" si="9"/>
        <v>38.347207531282194</v>
      </c>
      <c r="M30" s="237">
        <f>VLOOKUP($H30,Leistungswerte!$A$8:$K$68,$P$2,FALSE)</f>
        <v>0</v>
      </c>
      <c r="N30" s="81">
        <f t="shared" si="10"/>
        <v>0</v>
      </c>
      <c r="O30" s="77">
        <f t="shared" si="11"/>
        <v>0</v>
      </c>
      <c r="P30" s="238">
        <f t="shared" ca="1" si="3"/>
        <v>0</v>
      </c>
      <c r="Q30" s="82">
        <f t="shared" ca="1" si="12"/>
        <v>0</v>
      </c>
    </row>
    <row r="31" spans="1:17" ht="24" customHeight="1" x14ac:dyDescent="0.2">
      <c r="A31" s="78">
        <f t="shared" si="4"/>
        <v>9</v>
      </c>
      <c r="B31" s="79" t="s">
        <v>244</v>
      </c>
      <c r="C31" s="79" t="s">
        <v>740</v>
      </c>
      <c r="D31" s="79" t="s">
        <v>262</v>
      </c>
      <c r="E31" s="79" t="s">
        <v>341</v>
      </c>
      <c r="F31" s="79" t="s">
        <v>503</v>
      </c>
      <c r="G31" s="80">
        <v>34.562456242811599</v>
      </c>
      <c r="H31" s="235" t="s">
        <v>247</v>
      </c>
      <c r="I31" s="236">
        <f>VLOOKUP($H31,Leistungswerte!$A$8:$E$68,3,FALSE)</f>
        <v>5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9"/>
        <v>6705.1165111054506</v>
      </c>
      <c r="M31" s="237">
        <f>VLOOKUP($H31,Leistungswerte!$A$8:$K$68,$P$2,FALSE)</f>
        <v>0</v>
      </c>
      <c r="N31" s="81">
        <f t="shared" si="10"/>
        <v>0</v>
      </c>
      <c r="O31" s="77">
        <f t="shared" si="11"/>
        <v>0</v>
      </c>
      <c r="P31" s="238">
        <f t="shared" ca="1" si="3"/>
        <v>0</v>
      </c>
      <c r="Q31" s="82">
        <f t="shared" ca="1" si="12"/>
        <v>0</v>
      </c>
    </row>
    <row r="32" spans="1:17" ht="24" customHeight="1" x14ac:dyDescent="0.2">
      <c r="A32" s="78">
        <f t="shared" si="4"/>
        <v>10</v>
      </c>
      <c r="B32" s="79" t="s">
        <v>244</v>
      </c>
      <c r="C32" s="79" t="s">
        <v>740</v>
      </c>
      <c r="D32" s="79" t="s">
        <v>263</v>
      </c>
      <c r="E32" s="79" t="s">
        <v>592</v>
      </c>
      <c r="F32" s="79" t="s">
        <v>268</v>
      </c>
      <c r="G32" s="80">
        <v>21.555099999999999</v>
      </c>
      <c r="H32" s="235" t="s">
        <v>500</v>
      </c>
      <c r="I32" s="236">
        <f>VLOOKUP($H32,Leistungswerte!$A$8:$E$68,3,FALSE)</f>
        <v>1.5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9"/>
        <v>1254.5068199999998</v>
      </c>
      <c r="M32" s="237">
        <f>VLOOKUP($H32,Leistungswerte!$A$8:$K$68,$P$2,FALSE)</f>
        <v>0</v>
      </c>
      <c r="N32" s="81">
        <f t="shared" si="10"/>
        <v>0</v>
      </c>
      <c r="O32" s="77">
        <f t="shared" si="11"/>
        <v>0</v>
      </c>
      <c r="P32" s="238">
        <f t="shared" ca="1" si="3"/>
        <v>0</v>
      </c>
      <c r="Q32" s="82">
        <f t="shared" ca="1" si="12"/>
        <v>0</v>
      </c>
    </row>
    <row r="33" spans="1:17" ht="24" customHeight="1" x14ac:dyDescent="0.2">
      <c r="A33" s="78">
        <f t="shared" si="4"/>
        <v>11</v>
      </c>
      <c r="B33" s="79" t="s">
        <v>244</v>
      </c>
      <c r="C33" s="79" t="s">
        <v>740</v>
      </c>
      <c r="D33" s="79" t="s">
        <v>265</v>
      </c>
      <c r="E33" s="79" t="s">
        <v>367</v>
      </c>
      <c r="F33" s="79" t="s">
        <v>268</v>
      </c>
      <c r="G33" s="80">
        <v>41.699999999999797</v>
      </c>
      <c r="H33" s="235" t="s">
        <v>566</v>
      </c>
      <c r="I33" s="236">
        <f>VLOOKUP($H33,Leistungswerte!$A$8:$E$68,3,FALSE)</f>
        <v>3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5"/>
        <v>4853.8799999999756</v>
      </c>
      <c r="M33" s="237">
        <f>VLOOKUP($H33,Leistungswerte!$A$8:$K$68,$P$2,FALSE)</f>
        <v>0</v>
      </c>
      <c r="N33" s="81">
        <f t="shared" si="6"/>
        <v>0</v>
      </c>
      <c r="O33" s="77">
        <f t="shared" si="7"/>
        <v>0</v>
      </c>
      <c r="P33" s="238">
        <f t="shared" ca="1" si="3"/>
        <v>0</v>
      </c>
      <c r="Q33" s="82">
        <f t="shared" ca="1" si="8"/>
        <v>0</v>
      </c>
    </row>
    <row r="34" spans="1:17" ht="24" customHeight="1" x14ac:dyDescent="0.2">
      <c r="A34" s="78">
        <f t="shared" si="4"/>
        <v>12</v>
      </c>
      <c r="B34" s="79" t="s">
        <v>244</v>
      </c>
      <c r="C34" s="79" t="s">
        <v>740</v>
      </c>
      <c r="D34" s="79" t="s">
        <v>266</v>
      </c>
      <c r="E34" s="317" t="s">
        <v>329</v>
      </c>
      <c r="F34" s="79" t="s">
        <v>503</v>
      </c>
      <c r="G34" s="80">
        <v>13.7246495818522</v>
      </c>
      <c r="H34" s="235" t="s">
        <v>498</v>
      </c>
      <c r="I34" s="236">
        <f>VLOOKUP($H34,Leistungswerte!$A$8:$E$68,3,FALSE)</f>
        <v>5</v>
      </c>
      <c r="J34" s="236">
        <f>VLOOKUP($H34,Leistungswerte!$A$8:$E$68,4,FALSE)</f>
        <v>0</v>
      </c>
      <c r="K34" s="236">
        <f>VLOOKUP($H34,Leistungswerte!$A$8:$E$68,5,FALSE)</f>
        <v>0</v>
      </c>
      <c r="L34" s="80">
        <f t="shared" si="5"/>
        <v>2662.5820188793268</v>
      </c>
      <c r="M34" s="237">
        <f>VLOOKUP($H34,Leistungswerte!$A$8:$K$68,$P$2,FALSE)</f>
        <v>0</v>
      </c>
      <c r="N34" s="81">
        <f t="shared" si="6"/>
        <v>0</v>
      </c>
      <c r="O34" s="77">
        <f t="shared" si="7"/>
        <v>0</v>
      </c>
      <c r="P34" s="238">
        <f t="shared" ca="1" si="3"/>
        <v>0</v>
      </c>
      <c r="Q34" s="82">
        <f t="shared" ca="1" si="8"/>
        <v>0</v>
      </c>
    </row>
    <row r="35" spans="1:17" ht="24" customHeight="1" x14ac:dyDescent="0.2">
      <c r="A35" s="78">
        <f t="shared" si="4"/>
        <v>13</v>
      </c>
      <c r="B35" s="79" t="s">
        <v>244</v>
      </c>
      <c r="C35" s="79" t="s">
        <v>740</v>
      </c>
      <c r="D35" s="79" t="s">
        <v>269</v>
      </c>
      <c r="E35" s="79" t="s">
        <v>743</v>
      </c>
      <c r="F35" s="79" t="s">
        <v>268</v>
      </c>
      <c r="G35" s="80">
        <v>16.786899999999999</v>
      </c>
      <c r="H35" s="235" t="s">
        <v>500</v>
      </c>
      <c r="I35" s="236">
        <f>VLOOKUP($H35,Leistungswerte!$A$8:$E$68,3,FALSE)</f>
        <v>1.5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5"/>
        <v>976.99757999999986</v>
      </c>
      <c r="M35" s="237">
        <f>VLOOKUP($H35,Leistungswerte!$A$8:$K$68,$P$2,FALSE)</f>
        <v>0</v>
      </c>
      <c r="N35" s="81">
        <f t="shared" si="6"/>
        <v>0</v>
      </c>
      <c r="O35" s="77">
        <f t="shared" si="7"/>
        <v>0</v>
      </c>
      <c r="P35" s="238">
        <f t="shared" ca="1" si="3"/>
        <v>0</v>
      </c>
      <c r="Q35" s="82">
        <f t="shared" ca="1" si="8"/>
        <v>0</v>
      </c>
    </row>
    <row r="36" spans="1:17" ht="24" customHeight="1" x14ac:dyDescent="0.2">
      <c r="A36" s="78">
        <f t="shared" si="4"/>
        <v>14</v>
      </c>
      <c r="B36" s="79" t="s">
        <v>244</v>
      </c>
      <c r="C36" s="79" t="s">
        <v>740</v>
      </c>
      <c r="D36" s="79" t="s">
        <v>271</v>
      </c>
      <c r="E36" s="79" t="s">
        <v>280</v>
      </c>
      <c r="F36" s="79" t="s">
        <v>287</v>
      </c>
      <c r="G36" s="80">
        <v>101.35826398119799</v>
      </c>
      <c r="H36" s="235" t="s">
        <v>840</v>
      </c>
      <c r="I36" s="236">
        <f>VLOOKUP($H36,Leistungswerte!$A$8:$E$68,3,FALSE)</f>
        <v>3</v>
      </c>
      <c r="J36" s="236">
        <f>VLOOKUP($H36,Leistungswerte!$A$8:$E$68,4,FALSE)</f>
        <v>0</v>
      </c>
      <c r="K36" s="236">
        <f>VLOOKUP($H36,Leistungswerte!$A$8:$E$68,5,FALSE)</f>
        <v>0</v>
      </c>
      <c r="L36" s="80">
        <f t="shared" si="5"/>
        <v>11798.101927411446</v>
      </c>
      <c r="M36" s="237">
        <f>VLOOKUP($H36,Leistungswerte!$A$8:$K$68,$P$2,FALSE)</f>
        <v>0</v>
      </c>
      <c r="N36" s="81">
        <f t="shared" si="6"/>
        <v>0</v>
      </c>
      <c r="O36" s="77">
        <f t="shared" si="7"/>
        <v>0</v>
      </c>
      <c r="P36" s="238">
        <f t="shared" ca="1" si="3"/>
        <v>0</v>
      </c>
      <c r="Q36" s="82">
        <f t="shared" ca="1" si="8"/>
        <v>0</v>
      </c>
    </row>
    <row r="37" spans="1:17" ht="24" customHeight="1" x14ac:dyDescent="0.2">
      <c r="A37" s="78">
        <f t="shared" si="4"/>
        <v>15</v>
      </c>
      <c r="B37" s="79" t="s">
        <v>244</v>
      </c>
      <c r="C37" s="79" t="s">
        <v>740</v>
      </c>
      <c r="D37" s="79" t="s">
        <v>276</v>
      </c>
      <c r="E37" s="79" t="s">
        <v>744</v>
      </c>
      <c r="F37" s="79" t="s">
        <v>268</v>
      </c>
      <c r="G37" s="80">
        <v>11.8350000000001</v>
      </c>
      <c r="H37" s="235" t="s">
        <v>506</v>
      </c>
      <c r="I37" s="236">
        <f>VLOOKUP($H37,Leistungswerte!$A$8:$E$68,3,FALSE)</f>
        <v>1</v>
      </c>
      <c r="J37" s="236">
        <f>VLOOKUP($H37,Leistungswerte!$A$8:$E$68,4,FALSE)</f>
        <v>0</v>
      </c>
      <c r="K37" s="236">
        <f>VLOOKUP($H37,Leistungswerte!$A$8:$E$68,5,FALSE)</f>
        <v>0</v>
      </c>
      <c r="L37" s="80">
        <f t="shared" si="5"/>
        <v>459.19800000000384</v>
      </c>
      <c r="M37" s="237">
        <f>VLOOKUP($H37,Leistungswerte!$A$8:$K$68,$P$2,FALSE)</f>
        <v>0</v>
      </c>
      <c r="N37" s="81">
        <f t="shared" si="6"/>
        <v>0</v>
      </c>
      <c r="O37" s="77">
        <f t="shared" si="7"/>
        <v>0</v>
      </c>
      <c r="P37" s="238">
        <f t="shared" ca="1" si="3"/>
        <v>0</v>
      </c>
      <c r="Q37" s="82">
        <f t="shared" ca="1" si="8"/>
        <v>0</v>
      </c>
    </row>
    <row r="38" spans="1:17" ht="24" customHeight="1" x14ac:dyDescent="0.2">
      <c r="A38" s="78">
        <f t="shared" si="4"/>
        <v>16</v>
      </c>
      <c r="B38" s="79" t="s">
        <v>244</v>
      </c>
      <c r="C38" s="79" t="s">
        <v>740</v>
      </c>
      <c r="D38" s="79" t="s">
        <v>741</v>
      </c>
      <c r="E38" s="319" t="s">
        <v>745</v>
      </c>
      <c r="F38" s="79" t="s">
        <v>268</v>
      </c>
      <c r="G38" s="80">
        <v>26.7996999999996</v>
      </c>
      <c r="H38" s="235" t="s">
        <v>864</v>
      </c>
      <c r="I38" s="236">
        <f>VLOOKUP($H38,Leistungswerte!$A$8:$E$68,3,FALSE)</f>
        <v>2</v>
      </c>
      <c r="J38" s="236">
        <f>VLOOKUP($H38,Leistungswerte!$A$8:$E$68,4,FALSE)</f>
        <v>0</v>
      </c>
      <c r="K38" s="236">
        <f>VLOOKUP($H38,Leistungswerte!$A$8:$E$68,5,FALSE)</f>
        <v>0</v>
      </c>
      <c r="L38" s="80">
        <f t="shared" si="5"/>
        <v>2079.656719999969</v>
      </c>
      <c r="M38" s="237">
        <f>VLOOKUP($H38,Leistungswerte!$A$8:$K$68,$P$2,FALSE)</f>
        <v>0</v>
      </c>
      <c r="N38" s="81">
        <f t="shared" si="6"/>
        <v>0</v>
      </c>
      <c r="O38" s="77">
        <f t="shared" si="7"/>
        <v>0</v>
      </c>
      <c r="P38" s="238">
        <f t="shared" ca="1" si="3"/>
        <v>0</v>
      </c>
      <c r="Q38" s="82">
        <f t="shared" ca="1" si="8"/>
        <v>0</v>
      </c>
    </row>
    <row r="39" spans="1:17" ht="24" customHeight="1" x14ac:dyDescent="0.2">
      <c r="A39" s="78">
        <f t="shared" si="4"/>
        <v>17</v>
      </c>
      <c r="B39" s="79" t="s">
        <v>244</v>
      </c>
      <c r="C39" s="79" t="s">
        <v>740</v>
      </c>
      <c r="D39" s="79" t="s">
        <v>277</v>
      </c>
      <c r="E39" s="79" t="s">
        <v>581</v>
      </c>
      <c r="F39" s="79" t="s">
        <v>249</v>
      </c>
      <c r="G39" s="80">
        <v>10.997916344123601</v>
      </c>
      <c r="H39" s="235" t="s">
        <v>264</v>
      </c>
      <c r="I39" s="236">
        <f>VLOOKUP($H39,Leistungswerte!$A$8:$E$68,3,FALSE)</f>
        <v>5</v>
      </c>
      <c r="J39" s="236">
        <f>VLOOKUP($H39,Leistungswerte!$A$8:$E$68,4,FALSE)</f>
        <v>0</v>
      </c>
      <c r="K39" s="236">
        <f>VLOOKUP($H39,Leistungswerte!$A$8:$E$68,5,FALSE)</f>
        <v>0</v>
      </c>
      <c r="L39" s="80">
        <f t="shared" si="5"/>
        <v>2133.5957707599787</v>
      </c>
      <c r="M39" s="237">
        <f>VLOOKUP($H39,Leistungswerte!$A$8:$K$68,$P$2,FALSE)</f>
        <v>0</v>
      </c>
      <c r="N39" s="81">
        <f t="shared" si="6"/>
        <v>0</v>
      </c>
      <c r="O39" s="77">
        <f t="shared" si="7"/>
        <v>0</v>
      </c>
      <c r="P39" s="238">
        <f t="shared" ca="1" si="3"/>
        <v>0</v>
      </c>
      <c r="Q39" s="82">
        <f t="shared" ca="1" si="8"/>
        <v>0</v>
      </c>
    </row>
    <row r="40" spans="1:17" ht="24" customHeight="1" x14ac:dyDescent="0.2">
      <c r="A40" s="78">
        <f t="shared" si="4"/>
        <v>18</v>
      </c>
      <c r="B40" s="79" t="s">
        <v>244</v>
      </c>
      <c r="C40" s="79" t="s">
        <v>740</v>
      </c>
      <c r="D40" s="79" t="s">
        <v>278</v>
      </c>
      <c r="E40" s="79" t="s">
        <v>582</v>
      </c>
      <c r="F40" s="79" t="s">
        <v>249</v>
      </c>
      <c r="G40" s="80">
        <v>6.9776836558743298</v>
      </c>
      <c r="H40" s="235" t="s">
        <v>264</v>
      </c>
      <c r="I40" s="236">
        <f>VLOOKUP($H40,Leistungswerte!$A$8:$E$68,3,FALSE)</f>
        <v>5</v>
      </c>
      <c r="J40" s="236">
        <f>VLOOKUP($H40,Leistungswerte!$A$8:$E$68,4,FALSE)</f>
        <v>0</v>
      </c>
      <c r="K40" s="236">
        <f>VLOOKUP($H40,Leistungswerte!$A$8:$E$68,5,FALSE)</f>
        <v>0</v>
      </c>
      <c r="L40" s="80">
        <f t="shared" si="5"/>
        <v>1353.67062923962</v>
      </c>
      <c r="M40" s="237">
        <f>VLOOKUP($H40,Leistungswerte!$A$8:$K$68,$P$2,FALSE)</f>
        <v>0</v>
      </c>
      <c r="N40" s="81">
        <f t="shared" si="6"/>
        <v>0</v>
      </c>
      <c r="O40" s="77">
        <f t="shared" si="7"/>
        <v>0</v>
      </c>
      <c r="P40" s="238">
        <f t="shared" ca="1" si="3"/>
        <v>0</v>
      </c>
      <c r="Q40" s="82">
        <f t="shared" ca="1" si="8"/>
        <v>0</v>
      </c>
    </row>
    <row r="41" spans="1:17" ht="24" customHeight="1" x14ac:dyDescent="0.2">
      <c r="A41" s="78">
        <f t="shared" si="4"/>
        <v>19</v>
      </c>
      <c r="B41" s="79" t="s">
        <v>244</v>
      </c>
      <c r="C41" s="79" t="s">
        <v>740</v>
      </c>
      <c r="D41" s="79" t="s">
        <v>279</v>
      </c>
      <c r="E41" s="79" t="s">
        <v>270</v>
      </c>
      <c r="F41" s="79" t="s">
        <v>268</v>
      </c>
      <c r="G41" s="80">
        <v>13.0378000000001</v>
      </c>
      <c r="H41" s="235" t="s">
        <v>840</v>
      </c>
      <c r="I41" s="236">
        <f>VLOOKUP($H41,Leistungswerte!$A$8:$E$68,3,FALSE)</f>
        <v>3</v>
      </c>
      <c r="J41" s="236">
        <f>VLOOKUP($H41,Leistungswerte!$A$8:$E$68,4,FALSE)</f>
        <v>0</v>
      </c>
      <c r="K41" s="236">
        <f>VLOOKUP($H41,Leistungswerte!$A$8:$E$68,5,FALSE)</f>
        <v>0</v>
      </c>
      <c r="L41" s="80">
        <f t="shared" si="5"/>
        <v>1517.5999200000115</v>
      </c>
      <c r="M41" s="237">
        <f>VLOOKUP($H41,Leistungswerte!$A$8:$K$68,$P$2,FALSE)</f>
        <v>0</v>
      </c>
      <c r="N41" s="81">
        <f t="shared" si="6"/>
        <v>0</v>
      </c>
      <c r="O41" s="77">
        <f t="shared" si="7"/>
        <v>0</v>
      </c>
      <c r="P41" s="238">
        <f t="shared" ca="1" si="3"/>
        <v>0</v>
      </c>
      <c r="Q41" s="82">
        <f t="shared" ca="1" si="8"/>
        <v>0</v>
      </c>
    </row>
    <row r="42" spans="1:17" ht="24" customHeight="1" x14ac:dyDescent="0.2">
      <c r="A42" s="78">
        <f t="shared" si="4"/>
        <v>20</v>
      </c>
      <c r="B42" s="79" t="s">
        <v>244</v>
      </c>
      <c r="C42" s="79" t="s">
        <v>740</v>
      </c>
      <c r="D42" s="79" t="s">
        <v>281</v>
      </c>
      <c r="E42" s="79" t="s">
        <v>583</v>
      </c>
      <c r="F42" s="79" t="s">
        <v>268</v>
      </c>
      <c r="G42" s="80">
        <v>17.936599999998499</v>
      </c>
      <c r="H42" s="235" t="s">
        <v>500</v>
      </c>
      <c r="I42" s="236">
        <f>VLOOKUP($H42,Leistungswerte!$A$8:$E$68,3,FALSE)</f>
        <v>1.5</v>
      </c>
      <c r="J42" s="236">
        <f>VLOOKUP($H42,Leistungswerte!$A$8:$E$68,4,FALSE)</f>
        <v>0</v>
      </c>
      <c r="K42" s="236">
        <f>VLOOKUP($H42,Leistungswerte!$A$8:$E$68,5,FALSE)</f>
        <v>0</v>
      </c>
      <c r="L42" s="80">
        <f t="shared" si="5"/>
        <v>1043.9101199999127</v>
      </c>
      <c r="M42" s="237">
        <f>VLOOKUP($H42,Leistungswerte!$A$8:$K$68,$P$2,FALSE)</f>
        <v>0</v>
      </c>
      <c r="N42" s="81">
        <f t="shared" si="6"/>
        <v>0</v>
      </c>
      <c r="O42" s="77">
        <f t="shared" si="7"/>
        <v>0</v>
      </c>
      <c r="P42" s="238">
        <f t="shared" ca="1" si="3"/>
        <v>0</v>
      </c>
      <c r="Q42" s="82">
        <f t="shared" ca="1" si="8"/>
        <v>0</v>
      </c>
    </row>
    <row r="43" spans="1:17" ht="24" customHeight="1" x14ac:dyDescent="0.2">
      <c r="A43" s="78">
        <f t="shared" si="4"/>
        <v>21</v>
      </c>
      <c r="B43" s="79" t="s">
        <v>244</v>
      </c>
      <c r="C43" s="79" t="s">
        <v>740</v>
      </c>
      <c r="D43" s="79" t="s">
        <v>282</v>
      </c>
      <c r="E43" s="79" t="s">
        <v>584</v>
      </c>
      <c r="F43" s="79" t="s">
        <v>268</v>
      </c>
      <c r="G43" s="80">
        <v>11.9138999999997</v>
      </c>
      <c r="H43" s="235" t="s">
        <v>500</v>
      </c>
      <c r="I43" s="236">
        <f>VLOOKUP($H43,Leistungswerte!$A$8:$E$68,3,FALSE)</f>
        <v>1.5</v>
      </c>
      <c r="J43" s="236">
        <f>VLOOKUP($H43,Leistungswerte!$A$8:$E$68,4,FALSE)</f>
        <v>0</v>
      </c>
      <c r="K43" s="236">
        <f>VLOOKUP($H43,Leistungswerte!$A$8:$E$68,5,FALSE)</f>
        <v>0</v>
      </c>
      <c r="L43" s="80">
        <f t="shared" si="5"/>
        <v>693.38897999998244</v>
      </c>
      <c r="M43" s="237">
        <f>VLOOKUP($H43,Leistungswerte!$A$8:$K$68,$P$2,FALSE)</f>
        <v>0</v>
      </c>
      <c r="N43" s="81">
        <f t="shared" si="6"/>
        <v>0</v>
      </c>
      <c r="O43" s="77">
        <f t="shared" si="7"/>
        <v>0</v>
      </c>
      <c r="P43" s="238">
        <f t="shared" ca="1" si="3"/>
        <v>0</v>
      </c>
      <c r="Q43" s="82">
        <f t="shared" ca="1" si="8"/>
        <v>0</v>
      </c>
    </row>
    <row r="44" spans="1:17" ht="24" customHeight="1" x14ac:dyDescent="0.2">
      <c r="A44" s="78">
        <f t="shared" si="4"/>
        <v>22</v>
      </c>
      <c r="B44" s="79" t="s">
        <v>244</v>
      </c>
      <c r="C44" s="79" t="s">
        <v>740</v>
      </c>
      <c r="D44" s="79" t="s">
        <v>283</v>
      </c>
      <c r="E44" s="317" t="s">
        <v>341</v>
      </c>
      <c r="F44" s="79" t="s">
        <v>503</v>
      </c>
      <c r="G44" s="80">
        <v>26.115511696180398</v>
      </c>
      <c r="H44" s="235" t="s">
        <v>247</v>
      </c>
      <c r="I44" s="236">
        <f>VLOOKUP($H44,Leistungswerte!$A$8:$E$68,3,FALSE)</f>
        <v>5</v>
      </c>
      <c r="J44" s="236">
        <f>VLOOKUP($H44,Leistungswerte!$A$8:$E$68,4,FALSE)</f>
        <v>0</v>
      </c>
      <c r="K44" s="236">
        <f>VLOOKUP($H44,Leistungswerte!$A$8:$E$68,5,FALSE)</f>
        <v>0</v>
      </c>
      <c r="L44" s="80">
        <f t="shared" si="5"/>
        <v>5066.4092690589969</v>
      </c>
      <c r="M44" s="237">
        <f>VLOOKUP($H44,Leistungswerte!$A$8:$K$68,$P$2,FALSE)</f>
        <v>0</v>
      </c>
      <c r="N44" s="81">
        <f t="shared" si="6"/>
        <v>0</v>
      </c>
      <c r="O44" s="77">
        <f t="shared" si="7"/>
        <v>0</v>
      </c>
      <c r="P44" s="238">
        <f t="shared" ca="1" si="3"/>
        <v>0</v>
      </c>
      <c r="Q44" s="82">
        <f t="shared" ca="1" si="8"/>
        <v>0</v>
      </c>
    </row>
    <row r="45" spans="1:17" ht="24" customHeight="1" x14ac:dyDescent="0.2">
      <c r="A45" s="78">
        <f t="shared" si="4"/>
        <v>23</v>
      </c>
      <c r="B45" s="79" t="s">
        <v>244</v>
      </c>
      <c r="C45" s="79" t="s">
        <v>740</v>
      </c>
      <c r="D45" s="79" t="s">
        <v>284</v>
      </c>
      <c r="E45" s="79" t="s">
        <v>604</v>
      </c>
      <c r="F45" s="79" t="s">
        <v>503</v>
      </c>
      <c r="G45" s="80">
        <v>3.8695075144348299</v>
      </c>
      <c r="H45" s="235" t="s">
        <v>310</v>
      </c>
      <c r="I45" s="236">
        <f>VLOOKUP($H45,Leistungswerte!$A$8:$E$68,3,FALSE)</f>
        <v>0</v>
      </c>
      <c r="J45" s="236">
        <f>VLOOKUP($H45,Leistungswerte!$A$8:$E$68,4,FALSE)</f>
        <v>1</v>
      </c>
      <c r="K45" s="236">
        <f>VLOOKUP($H45,Leistungswerte!$A$8:$E$68,5,FALSE)</f>
        <v>0</v>
      </c>
      <c r="L45" s="80">
        <f t="shared" si="5"/>
        <v>46.43409017321796</v>
      </c>
      <c r="M45" s="237">
        <f>VLOOKUP($H45,Leistungswerte!$A$8:$K$68,$P$2,FALSE)</f>
        <v>0</v>
      </c>
      <c r="N45" s="81">
        <f t="shared" si="6"/>
        <v>0</v>
      </c>
      <c r="O45" s="77">
        <f t="shared" si="7"/>
        <v>0</v>
      </c>
      <c r="P45" s="238">
        <f t="shared" ca="1" si="3"/>
        <v>0</v>
      </c>
      <c r="Q45" s="82">
        <f t="shared" ca="1" si="8"/>
        <v>0</v>
      </c>
    </row>
    <row r="46" spans="1:17" ht="24" customHeight="1" x14ac:dyDescent="0.2">
      <c r="A46" s="78">
        <f t="shared" si="4"/>
        <v>24</v>
      </c>
      <c r="B46" s="79" t="s">
        <v>244</v>
      </c>
      <c r="C46" s="79" t="s">
        <v>740</v>
      </c>
      <c r="D46" s="79" t="s">
        <v>286</v>
      </c>
      <c r="E46" s="317" t="s">
        <v>585</v>
      </c>
      <c r="F46" s="79" t="s">
        <v>249</v>
      </c>
      <c r="G46" s="80">
        <v>24.193820379703201</v>
      </c>
      <c r="H46" s="235" t="s">
        <v>264</v>
      </c>
      <c r="I46" s="236">
        <f>VLOOKUP($H46,Leistungswerte!$A$8:$E$68,3,FALSE)</f>
        <v>5</v>
      </c>
      <c r="J46" s="236">
        <f>VLOOKUP($H46,Leistungswerte!$A$8:$E$68,4,FALSE)</f>
        <v>0</v>
      </c>
      <c r="K46" s="236">
        <f>VLOOKUP($H46,Leistungswerte!$A$8:$E$68,5,FALSE)</f>
        <v>0</v>
      </c>
      <c r="L46" s="80">
        <f t="shared" si="5"/>
        <v>4693.601153662421</v>
      </c>
      <c r="M46" s="237">
        <f>VLOOKUP($H46,Leistungswerte!$A$8:$K$68,$P$2,FALSE)</f>
        <v>0</v>
      </c>
      <c r="N46" s="81">
        <f t="shared" si="6"/>
        <v>0</v>
      </c>
      <c r="O46" s="77">
        <f t="shared" si="7"/>
        <v>0</v>
      </c>
      <c r="P46" s="238">
        <f t="shared" ca="1" si="3"/>
        <v>0</v>
      </c>
      <c r="Q46" s="82">
        <f t="shared" ca="1" si="8"/>
        <v>0</v>
      </c>
    </row>
    <row r="47" spans="1:17" ht="24" customHeight="1" x14ac:dyDescent="0.2">
      <c r="A47" s="78">
        <f t="shared" si="4"/>
        <v>25</v>
      </c>
      <c r="B47" s="79" t="s">
        <v>244</v>
      </c>
      <c r="C47" s="79" t="s">
        <v>740</v>
      </c>
      <c r="D47" s="79" t="s">
        <v>288</v>
      </c>
      <c r="E47" s="79" t="s">
        <v>695</v>
      </c>
      <c r="F47" s="79" t="s">
        <v>249</v>
      </c>
      <c r="G47" s="80">
        <v>3.5879999999999899</v>
      </c>
      <c r="H47" s="235" t="s">
        <v>264</v>
      </c>
      <c r="I47" s="236">
        <f>VLOOKUP($H47,Leistungswerte!$A$8:$E$68,3,FALSE)</f>
        <v>5</v>
      </c>
      <c r="J47" s="236">
        <f>VLOOKUP($H47,Leistungswerte!$A$8:$E$68,4,FALSE)</f>
        <v>0</v>
      </c>
      <c r="K47" s="236">
        <f>VLOOKUP($H47,Leistungswerte!$A$8:$E$68,5,FALSE)</f>
        <v>0</v>
      </c>
      <c r="L47" s="80">
        <f t="shared" si="5"/>
        <v>696.07199999999807</v>
      </c>
      <c r="M47" s="237">
        <f>VLOOKUP($H47,Leistungswerte!$A$8:$K$68,$P$2,FALSE)</f>
        <v>0</v>
      </c>
      <c r="N47" s="81">
        <f t="shared" si="6"/>
        <v>0</v>
      </c>
      <c r="O47" s="77">
        <f t="shared" si="7"/>
        <v>0</v>
      </c>
      <c r="P47" s="238">
        <f t="shared" ca="1" si="3"/>
        <v>0</v>
      </c>
      <c r="Q47" s="82">
        <f t="shared" ca="1" si="8"/>
        <v>0</v>
      </c>
    </row>
    <row r="48" spans="1:17" ht="24" customHeight="1" x14ac:dyDescent="0.2">
      <c r="A48" s="78">
        <f t="shared" si="4"/>
        <v>26</v>
      </c>
      <c r="B48" s="79" t="s">
        <v>244</v>
      </c>
      <c r="C48" s="79" t="s">
        <v>740</v>
      </c>
      <c r="D48" s="79" t="s">
        <v>289</v>
      </c>
      <c r="E48" s="79" t="s">
        <v>427</v>
      </c>
      <c r="F48" s="79" t="s">
        <v>249</v>
      </c>
      <c r="G48" s="80">
        <v>1.16919999999998</v>
      </c>
      <c r="H48" s="235" t="s">
        <v>310</v>
      </c>
      <c r="I48" s="236">
        <f>VLOOKUP($H48,Leistungswerte!$A$8:$E$68,3,FALSE)</f>
        <v>0</v>
      </c>
      <c r="J48" s="236">
        <f>VLOOKUP($H48,Leistungswerte!$A$8:$E$68,4,FALSE)</f>
        <v>1</v>
      </c>
      <c r="K48" s="236">
        <f>VLOOKUP($H48,Leistungswerte!$A$8:$E$68,5,FALSE)</f>
        <v>0</v>
      </c>
      <c r="L48" s="80">
        <f t="shared" si="5"/>
        <v>14.03039999999976</v>
      </c>
      <c r="M48" s="237">
        <f>VLOOKUP($H48,Leistungswerte!$A$8:$K$68,$P$2,FALSE)</f>
        <v>0</v>
      </c>
      <c r="N48" s="81">
        <f t="shared" si="6"/>
        <v>0</v>
      </c>
      <c r="O48" s="77">
        <f t="shared" si="7"/>
        <v>0</v>
      </c>
      <c r="P48" s="238">
        <f t="shared" ca="1" si="3"/>
        <v>0</v>
      </c>
      <c r="Q48" s="82">
        <f t="shared" ca="1" si="8"/>
        <v>0</v>
      </c>
    </row>
    <row r="49" spans="1:17" ht="24" customHeight="1" x14ac:dyDescent="0.2">
      <c r="A49" s="78">
        <f t="shared" si="4"/>
        <v>27</v>
      </c>
      <c r="B49" s="79" t="s">
        <v>244</v>
      </c>
      <c r="C49" s="79" t="s">
        <v>740</v>
      </c>
      <c r="D49" s="79" t="s">
        <v>290</v>
      </c>
      <c r="E49" s="79" t="s">
        <v>586</v>
      </c>
      <c r="F49" s="79" t="s">
        <v>249</v>
      </c>
      <c r="G49" s="80">
        <v>28.872219655619901</v>
      </c>
      <c r="H49" s="235" t="s">
        <v>264</v>
      </c>
      <c r="I49" s="236">
        <f>VLOOKUP($H49,Leistungswerte!$A$8:$E$68,3,FALSE)</f>
        <v>5</v>
      </c>
      <c r="J49" s="236">
        <f>VLOOKUP($H49,Leistungswerte!$A$8:$E$68,4,FALSE)</f>
        <v>0</v>
      </c>
      <c r="K49" s="236">
        <f>VLOOKUP($H49,Leistungswerte!$A$8:$E$68,5,FALSE)</f>
        <v>0</v>
      </c>
      <c r="L49" s="80">
        <f t="shared" si="5"/>
        <v>5601.210613190261</v>
      </c>
      <c r="M49" s="237">
        <f>VLOOKUP($H49,Leistungswerte!$A$8:$K$68,$P$2,FALSE)</f>
        <v>0</v>
      </c>
      <c r="N49" s="81">
        <f t="shared" si="6"/>
        <v>0</v>
      </c>
      <c r="O49" s="77">
        <f t="shared" si="7"/>
        <v>0</v>
      </c>
      <c r="P49" s="238">
        <f t="shared" ca="1" si="3"/>
        <v>0</v>
      </c>
      <c r="Q49" s="82">
        <f t="shared" ca="1" si="8"/>
        <v>0</v>
      </c>
    </row>
    <row r="50" spans="1:17" ht="24" customHeight="1" x14ac:dyDescent="0.2">
      <c r="A50" s="78">
        <f t="shared" si="4"/>
        <v>28</v>
      </c>
      <c r="B50" s="79" t="s">
        <v>244</v>
      </c>
      <c r="C50" s="79" t="s">
        <v>740</v>
      </c>
      <c r="D50" s="79" t="s">
        <v>291</v>
      </c>
      <c r="E50" s="79" t="s">
        <v>324</v>
      </c>
      <c r="F50" s="79" t="s">
        <v>268</v>
      </c>
      <c r="G50" s="80">
        <v>59.624999999999901</v>
      </c>
      <c r="H50" s="235" t="s">
        <v>565</v>
      </c>
      <c r="I50" s="236">
        <f>VLOOKUP($H50,Leistungswerte!$A$8:$E$68,3,FALSE)</f>
        <v>3</v>
      </c>
      <c r="J50" s="236">
        <f>VLOOKUP($H50,Leistungswerte!$A$8:$E$68,4,FALSE)</f>
        <v>0</v>
      </c>
      <c r="K50" s="236">
        <f>VLOOKUP($H50,Leistungswerte!$A$8:$E$68,5,FALSE)</f>
        <v>0</v>
      </c>
      <c r="L50" s="80">
        <f t="shared" si="5"/>
        <v>6940.3499999999876</v>
      </c>
      <c r="M50" s="237">
        <f>VLOOKUP($H50,Leistungswerte!$A$8:$K$68,$P$2,FALSE)</f>
        <v>0</v>
      </c>
      <c r="N50" s="81">
        <f t="shared" si="6"/>
        <v>0</v>
      </c>
      <c r="O50" s="77">
        <f t="shared" si="7"/>
        <v>0</v>
      </c>
      <c r="P50" s="238">
        <f t="shared" ca="1" si="3"/>
        <v>0</v>
      </c>
      <c r="Q50" s="82">
        <f t="shared" ca="1" si="8"/>
        <v>0</v>
      </c>
    </row>
    <row r="51" spans="1:17" ht="24" customHeight="1" x14ac:dyDescent="0.2">
      <c r="A51" s="78">
        <f t="shared" si="4"/>
        <v>29</v>
      </c>
      <c r="B51" s="79" t="s">
        <v>244</v>
      </c>
      <c r="C51" s="79" t="s">
        <v>740</v>
      </c>
      <c r="D51" s="79" t="s">
        <v>292</v>
      </c>
      <c r="E51" s="79" t="s">
        <v>341</v>
      </c>
      <c r="F51" s="79" t="s">
        <v>503</v>
      </c>
      <c r="G51" s="80">
        <v>40.988134360717197</v>
      </c>
      <c r="H51" s="235" t="s">
        <v>247</v>
      </c>
      <c r="I51" s="236">
        <f>VLOOKUP($H51,Leistungswerte!$A$8:$E$68,3,FALSE)</f>
        <v>5</v>
      </c>
      <c r="J51" s="236">
        <f>VLOOKUP($H51,Leistungswerte!$A$8:$E$68,4,FALSE)</f>
        <v>0</v>
      </c>
      <c r="K51" s="236">
        <f>VLOOKUP($H51,Leistungswerte!$A$8:$E$68,5,FALSE)</f>
        <v>0</v>
      </c>
      <c r="L51" s="80">
        <f t="shared" si="5"/>
        <v>7951.6980659791361</v>
      </c>
      <c r="M51" s="237">
        <f>VLOOKUP($H51,Leistungswerte!$A$8:$K$68,$P$2,FALSE)</f>
        <v>0</v>
      </c>
      <c r="N51" s="81">
        <f t="shared" si="6"/>
        <v>0</v>
      </c>
      <c r="O51" s="77">
        <f t="shared" si="7"/>
        <v>0</v>
      </c>
      <c r="P51" s="238">
        <f t="shared" ca="1" si="3"/>
        <v>0</v>
      </c>
      <c r="Q51" s="82">
        <f t="shared" ca="1" si="8"/>
        <v>0</v>
      </c>
    </row>
    <row r="52" spans="1:17" ht="24" customHeight="1" x14ac:dyDescent="0.2">
      <c r="A52" s="78">
        <f t="shared" si="4"/>
        <v>30</v>
      </c>
      <c r="B52" s="79" t="s">
        <v>244</v>
      </c>
      <c r="C52" s="79" t="s">
        <v>740</v>
      </c>
      <c r="D52" s="79" t="s">
        <v>293</v>
      </c>
      <c r="E52" s="79" t="s">
        <v>604</v>
      </c>
      <c r="F52" s="79" t="s">
        <v>503</v>
      </c>
      <c r="G52" s="80">
        <v>4.21122339935211</v>
      </c>
      <c r="H52" s="235" t="s">
        <v>310</v>
      </c>
      <c r="I52" s="236">
        <f>VLOOKUP($H52,Leistungswerte!$A$8:$E$68,3,FALSE)</f>
        <v>0</v>
      </c>
      <c r="J52" s="236">
        <f>VLOOKUP($H52,Leistungswerte!$A$8:$E$68,4,FALSE)</f>
        <v>1</v>
      </c>
      <c r="K52" s="236">
        <f>VLOOKUP($H52,Leistungswerte!$A$8:$E$68,5,FALSE)</f>
        <v>0</v>
      </c>
      <c r="L52" s="80">
        <f t="shared" si="5"/>
        <v>50.534680792225316</v>
      </c>
      <c r="M52" s="237">
        <f>VLOOKUP($H52,Leistungswerte!$A$8:$K$68,$P$2,FALSE)</f>
        <v>0</v>
      </c>
      <c r="N52" s="81">
        <f t="shared" si="6"/>
        <v>0</v>
      </c>
      <c r="O52" s="77">
        <f t="shared" si="7"/>
        <v>0</v>
      </c>
      <c r="P52" s="238">
        <f t="shared" ca="1" si="3"/>
        <v>0</v>
      </c>
      <c r="Q52" s="82">
        <f t="shared" ca="1" si="8"/>
        <v>0</v>
      </c>
    </row>
    <row r="53" spans="1:17" ht="24" customHeight="1" x14ac:dyDescent="0.2">
      <c r="A53" s="78">
        <f t="shared" si="4"/>
        <v>31</v>
      </c>
      <c r="B53" s="79" t="s">
        <v>244</v>
      </c>
      <c r="C53" s="79" t="s">
        <v>740</v>
      </c>
      <c r="D53" s="79" t="s">
        <v>294</v>
      </c>
      <c r="E53" s="79" t="s">
        <v>267</v>
      </c>
      <c r="F53" s="79" t="s">
        <v>503</v>
      </c>
      <c r="G53" s="80">
        <v>130.16810000000501</v>
      </c>
      <c r="H53" s="235" t="s">
        <v>250</v>
      </c>
      <c r="I53" s="236">
        <f>VLOOKUP($H53,Leistungswerte!$A$8:$E$68,3,FALSE)</f>
        <v>5</v>
      </c>
      <c r="J53" s="236">
        <f>VLOOKUP($H53,Leistungswerte!$A$8:$E$68,4,FALSE)</f>
        <v>0</v>
      </c>
      <c r="K53" s="236">
        <f>VLOOKUP($H53,Leistungswerte!$A$8:$E$68,5,FALSE)</f>
        <v>0</v>
      </c>
      <c r="L53" s="80">
        <f t="shared" si="5"/>
        <v>25252.611400000973</v>
      </c>
      <c r="M53" s="237">
        <f>VLOOKUP($H53,Leistungswerte!$A$8:$K$68,$P$2,FALSE)</f>
        <v>0</v>
      </c>
      <c r="N53" s="81">
        <f t="shared" si="6"/>
        <v>0</v>
      </c>
      <c r="O53" s="77">
        <f t="shared" si="7"/>
        <v>0</v>
      </c>
      <c r="P53" s="238">
        <f t="shared" ca="1" si="3"/>
        <v>0</v>
      </c>
      <c r="Q53" s="82">
        <f t="shared" ca="1" si="8"/>
        <v>0</v>
      </c>
    </row>
    <row r="54" spans="1:17" ht="24" customHeight="1" x14ac:dyDescent="0.2">
      <c r="A54" s="78">
        <f t="shared" si="4"/>
        <v>32</v>
      </c>
      <c r="B54" s="79" t="s">
        <v>244</v>
      </c>
      <c r="C54" s="79" t="s">
        <v>740</v>
      </c>
      <c r="D54" s="79" t="s">
        <v>296</v>
      </c>
      <c r="E54" s="79" t="s">
        <v>325</v>
      </c>
      <c r="F54" s="79" t="s">
        <v>268</v>
      </c>
      <c r="G54" s="80">
        <v>23.776199999999999</v>
      </c>
      <c r="H54" s="235" t="s">
        <v>840</v>
      </c>
      <c r="I54" s="236">
        <f>VLOOKUP($H54,Leistungswerte!$A$8:$E$68,3,FALSE)</f>
        <v>3</v>
      </c>
      <c r="J54" s="236">
        <f>VLOOKUP($H54,Leistungswerte!$A$8:$E$68,4,FALSE)</f>
        <v>0</v>
      </c>
      <c r="K54" s="236">
        <f>VLOOKUP($H54,Leistungswerte!$A$8:$E$68,5,FALSE)</f>
        <v>0</v>
      </c>
      <c r="L54" s="80">
        <f t="shared" si="5"/>
        <v>2767.5496799999996</v>
      </c>
      <c r="M54" s="237">
        <f>VLOOKUP($H54,Leistungswerte!$A$8:$K$68,$P$2,FALSE)</f>
        <v>0</v>
      </c>
      <c r="N54" s="81">
        <f t="shared" si="6"/>
        <v>0</v>
      </c>
      <c r="O54" s="77">
        <f t="shared" si="7"/>
        <v>0</v>
      </c>
      <c r="P54" s="238">
        <f t="shared" ca="1" si="3"/>
        <v>0</v>
      </c>
      <c r="Q54" s="82">
        <f t="shared" ca="1" si="8"/>
        <v>0</v>
      </c>
    </row>
    <row r="55" spans="1:17" ht="24" customHeight="1" x14ac:dyDescent="0.2">
      <c r="A55" s="78">
        <f t="shared" si="4"/>
        <v>33</v>
      </c>
      <c r="B55" s="79" t="s">
        <v>244</v>
      </c>
      <c r="C55" s="79" t="s">
        <v>740</v>
      </c>
      <c r="D55" s="79" t="s">
        <v>297</v>
      </c>
      <c r="E55" s="79" t="s">
        <v>324</v>
      </c>
      <c r="F55" s="79" t="s">
        <v>268</v>
      </c>
      <c r="G55" s="80">
        <v>60.555599999999998</v>
      </c>
      <c r="H55" s="235" t="s">
        <v>565</v>
      </c>
      <c r="I55" s="236">
        <f>VLOOKUP($H55,Leistungswerte!$A$8:$E$68,3,FALSE)</f>
        <v>3</v>
      </c>
      <c r="J55" s="236">
        <f>VLOOKUP($H55,Leistungswerte!$A$8:$E$68,4,FALSE)</f>
        <v>0</v>
      </c>
      <c r="K55" s="236">
        <f>VLOOKUP($H55,Leistungswerte!$A$8:$E$68,5,FALSE)</f>
        <v>0</v>
      </c>
      <c r="L55" s="80">
        <f t="shared" si="5"/>
        <v>7048.6718399999991</v>
      </c>
      <c r="M55" s="237">
        <f>VLOOKUP($H55,Leistungswerte!$A$8:$K$68,$P$2,FALSE)</f>
        <v>0</v>
      </c>
      <c r="N55" s="81">
        <f t="shared" si="6"/>
        <v>0</v>
      </c>
      <c r="O55" s="77">
        <f t="shared" si="7"/>
        <v>0</v>
      </c>
      <c r="P55" s="238">
        <f t="shared" ca="1" si="3"/>
        <v>0</v>
      </c>
      <c r="Q55" s="82">
        <f t="shared" ca="1" si="8"/>
        <v>0</v>
      </c>
    </row>
    <row r="56" spans="1:17" ht="24" customHeight="1" x14ac:dyDescent="0.2">
      <c r="A56" s="78">
        <f t="shared" si="4"/>
        <v>34</v>
      </c>
      <c r="B56" s="79" t="s">
        <v>244</v>
      </c>
      <c r="C56" s="79" t="s">
        <v>740</v>
      </c>
      <c r="D56" s="79" t="s">
        <v>298</v>
      </c>
      <c r="E56" s="79" t="s">
        <v>341</v>
      </c>
      <c r="F56" s="79" t="s">
        <v>503</v>
      </c>
      <c r="G56" s="80">
        <v>18.398999999999401</v>
      </c>
      <c r="H56" s="235" t="s">
        <v>247</v>
      </c>
      <c r="I56" s="236">
        <f>VLOOKUP($H56,Leistungswerte!$A$8:$E$68,3,FALSE)</f>
        <v>5</v>
      </c>
      <c r="J56" s="236">
        <f>VLOOKUP($H56,Leistungswerte!$A$8:$E$68,4,FALSE)</f>
        <v>0</v>
      </c>
      <c r="K56" s="236">
        <f>VLOOKUP($H56,Leistungswerte!$A$8:$E$68,5,FALSE)</f>
        <v>0</v>
      </c>
      <c r="L56" s="80">
        <f t="shared" si="5"/>
        <v>3569.4059999998835</v>
      </c>
      <c r="M56" s="237">
        <f>VLOOKUP($H56,Leistungswerte!$A$8:$K$68,$P$2,FALSE)</f>
        <v>0</v>
      </c>
      <c r="N56" s="81">
        <f t="shared" si="6"/>
        <v>0</v>
      </c>
      <c r="O56" s="77">
        <f t="shared" si="7"/>
        <v>0</v>
      </c>
      <c r="P56" s="238">
        <f t="shared" ca="1" si="3"/>
        <v>0</v>
      </c>
      <c r="Q56" s="82">
        <f t="shared" ca="1" si="8"/>
        <v>0</v>
      </c>
    </row>
    <row r="57" spans="1:17" ht="24" customHeight="1" x14ac:dyDescent="0.2">
      <c r="A57" s="78">
        <f t="shared" si="4"/>
        <v>35</v>
      </c>
      <c r="B57" s="79" t="s">
        <v>244</v>
      </c>
      <c r="C57" s="79" t="s">
        <v>740</v>
      </c>
      <c r="D57" s="79" t="s">
        <v>299</v>
      </c>
      <c r="E57" s="79" t="s">
        <v>604</v>
      </c>
      <c r="F57" s="79" t="s">
        <v>503</v>
      </c>
      <c r="G57" s="80">
        <v>4.4156250000001096</v>
      </c>
      <c r="H57" s="235" t="s">
        <v>310</v>
      </c>
      <c r="I57" s="236">
        <f>VLOOKUP($H57,Leistungswerte!$A$8:$E$68,3,FALSE)</f>
        <v>0</v>
      </c>
      <c r="J57" s="236">
        <f>VLOOKUP($H57,Leistungswerte!$A$8:$E$68,4,FALSE)</f>
        <v>1</v>
      </c>
      <c r="K57" s="236">
        <f>VLOOKUP($H57,Leistungswerte!$A$8:$E$68,5,FALSE)</f>
        <v>0</v>
      </c>
      <c r="L57" s="80">
        <f t="shared" si="5"/>
        <v>52.987500000001319</v>
      </c>
      <c r="M57" s="237">
        <f>VLOOKUP($H57,Leistungswerte!$A$8:$K$68,$P$2,FALSE)</f>
        <v>0</v>
      </c>
      <c r="N57" s="81">
        <f t="shared" si="6"/>
        <v>0</v>
      </c>
      <c r="O57" s="77">
        <f t="shared" si="7"/>
        <v>0</v>
      </c>
      <c r="P57" s="238">
        <f t="shared" ca="1" si="3"/>
        <v>0</v>
      </c>
      <c r="Q57" s="82">
        <f t="shared" ca="1" si="8"/>
        <v>0</v>
      </c>
    </row>
    <row r="58" spans="1:17" ht="24" customHeight="1" x14ac:dyDescent="0.2">
      <c r="A58" s="78">
        <f t="shared" si="4"/>
        <v>36</v>
      </c>
      <c r="B58" s="79" t="s">
        <v>244</v>
      </c>
      <c r="C58" s="79" t="s">
        <v>740</v>
      </c>
      <c r="D58" s="79" t="s">
        <v>300</v>
      </c>
      <c r="E58" s="79" t="s">
        <v>324</v>
      </c>
      <c r="F58" s="79" t="s">
        <v>268</v>
      </c>
      <c r="G58" s="80">
        <v>60.479999999999897</v>
      </c>
      <c r="H58" s="235" t="s">
        <v>565</v>
      </c>
      <c r="I58" s="236">
        <f>VLOOKUP($H58,Leistungswerte!$A$8:$E$68,3,FALSE)</f>
        <v>3</v>
      </c>
      <c r="J58" s="236">
        <f>VLOOKUP($H58,Leistungswerte!$A$8:$E$68,4,FALSE)</f>
        <v>0</v>
      </c>
      <c r="K58" s="236">
        <f>VLOOKUP($H58,Leistungswerte!$A$8:$E$68,5,FALSE)</f>
        <v>0</v>
      </c>
      <c r="L58" s="80">
        <f t="shared" si="5"/>
        <v>7039.8719999999876</v>
      </c>
      <c r="M58" s="237">
        <f>VLOOKUP($H58,Leistungswerte!$A$8:$K$68,$P$2,FALSE)</f>
        <v>0</v>
      </c>
      <c r="N58" s="81">
        <f t="shared" si="6"/>
        <v>0</v>
      </c>
      <c r="O58" s="77">
        <f t="shared" si="7"/>
        <v>0</v>
      </c>
      <c r="P58" s="238">
        <f t="shared" ca="1" si="3"/>
        <v>0</v>
      </c>
      <c r="Q58" s="82">
        <f t="shared" ca="1" si="8"/>
        <v>0</v>
      </c>
    </row>
    <row r="59" spans="1:17" ht="24" customHeight="1" x14ac:dyDescent="0.2">
      <c r="A59" s="78">
        <f t="shared" si="4"/>
        <v>37</v>
      </c>
      <c r="B59" s="79" t="s">
        <v>244</v>
      </c>
      <c r="C59" s="79" t="s">
        <v>740</v>
      </c>
      <c r="D59" s="79" t="s">
        <v>301</v>
      </c>
      <c r="E59" s="79" t="s">
        <v>324</v>
      </c>
      <c r="F59" s="79" t="s">
        <v>268</v>
      </c>
      <c r="G59" s="80">
        <v>60.480000000000103</v>
      </c>
      <c r="H59" s="235" t="s">
        <v>565</v>
      </c>
      <c r="I59" s="236">
        <f>VLOOKUP($H59,Leistungswerte!$A$8:$E$68,3,FALSE)</f>
        <v>3</v>
      </c>
      <c r="J59" s="236">
        <f>VLOOKUP($H59,Leistungswerte!$A$8:$E$68,4,FALSE)</f>
        <v>0</v>
      </c>
      <c r="K59" s="236">
        <f>VLOOKUP($H59,Leistungswerte!$A$8:$E$68,5,FALSE)</f>
        <v>0</v>
      </c>
      <c r="L59" s="80">
        <f t="shared" si="5"/>
        <v>7039.8720000000112</v>
      </c>
      <c r="M59" s="237">
        <f>VLOOKUP($H59,Leistungswerte!$A$8:$K$68,$P$2,FALSE)</f>
        <v>0</v>
      </c>
      <c r="N59" s="81">
        <f t="shared" si="6"/>
        <v>0</v>
      </c>
      <c r="O59" s="77">
        <f t="shared" si="7"/>
        <v>0</v>
      </c>
      <c r="P59" s="238">
        <f t="shared" ca="1" si="3"/>
        <v>0</v>
      </c>
      <c r="Q59" s="82">
        <f t="shared" ca="1" si="8"/>
        <v>0</v>
      </c>
    </row>
    <row r="60" spans="1:17" ht="24" customHeight="1" x14ac:dyDescent="0.2">
      <c r="A60" s="78">
        <f t="shared" si="4"/>
        <v>38</v>
      </c>
      <c r="B60" s="79" t="s">
        <v>244</v>
      </c>
      <c r="C60" s="79" t="s">
        <v>740</v>
      </c>
      <c r="D60" s="79" t="s">
        <v>302</v>
      </c>
      <c r="E60" s="79" t="s">
        <v>341</v>
      </c>
      <c r="F60" s="79" t="s">
        <v>503</v>
      </c>
      <c r="G60" s="80">
        <v>18.399000000000001</v>
      </c>
      <c r="H60" s="235" t="s">
        <v>247</v>
      </c>
      <c r="I60" s="236">
        <f>VLOOKUP($H60,Leistungswerte!$A$8:$E$68,3,FALSE)</f>
        <v>5</v>
      </c>
      <c r="J60" s="236">
        <f>VLOOKUP($H60,Leistungswerte!$A$8:$E$68,4,FALSE)</f>
        <v>0</v>
      </c>
      <c r="K60" s="236">
        <f>VLOOKUP($H60,Leistungswerte!$A$8:$E$68,5,FALSE)</f>
        <v>0</v>
      </c>
      <c r="L60" s="80">
        <f t="shared" si="5"/>
        <v>3569.4059999999999</v>
      </c>
      <c r="M60" s="237">
        <f>VLOOKUP($H60,Leistungswerte!$A$8:$K$68,$P$2,FALSE)</f>
        <v>0</v>
      </c>
      <c r="N60" s="81">
        <f t="shared" si="6"/>
        <v>0</v>
      </c>
      <c r="O60" s="77">
        <f t="shared" si="7"/>
        <v>0</v>
      </c>
      <c r="P60" s="238">
        <f t="shared" ca="1" si="3"/>
        <v>0</v>
      </c>
      <c r="Q60" s="82">
        <f t="shared" ca="1" si="8"/>
        <v>0</v>
      </c>
    </row>
    <row r="61" spans="1:17" ht="24" customHeight="1" x14ac:dyDescent="0.2">
      <c r="A61" s="78">
        <f t="shared" si="4"/>
        <v>39</v>
      </c>
      <c r="B61" s="79" t="s">
        <v>244</v>
      </c>
      <c r="C61" s="79" t="s">
        <v>740</v>
      </c>
      <c r="D61" s="79" t="s">
        <v>303</v>
      </c>
      <c r="E61" s="79" t="s">
        <v>604</v>
      </c>
      <c r="F61" s="79" t="s">
        <v>503</v>
      </c>
      <c r="G61" s="80">
        <v>4.4156250000000004</v>
      </c>
      <c r="H61" s="235" t="s">
        <v>310</v>
      </c>
      <c r="I61" s="236">
        <f>VLOOKUP($H61,Leistungswerte!$A$8:$E$68,3,FALSE)</f>
        <v>0</v>
      </c>
      <c r="J61" s="236">
        <f>VLOOKUP($H61,Leistungswerte!$A$8:$E$68,4,FALSE)</f>
        <v>1</v>
      </c>
      <c r="K61" s="236">
        <f>VLOOKUP($H61,Leistungswerte!$A$8:$E$68,5,FALSE)</f>
        <v>0</v>
      </c>
      <c r="L61" s="80">
        <f t="shared" si="5"/>
        <v>52.987500000000004</v>
      </c>
      <c r="M61" s="237">
        <f>VLOOKUP($H61,Leistungswerte!$A$8:$K$68,$P$2,FALSE)</f>
        <v>0</v>
      </c>
      <c r="N61" s="81">
        <f t="shared" si="6"/>
        <v>0</v>
      </c>
      <c r="O61" s="77">
        <f t="shared" si="7"/>
        <v>0</v>
      </c>
      <c r="P61" s="238">
        <f t="shared" ca="1" si="3"/>
        <v>0</v>
      </c>
      <c r="Q61" s="82">
        <f t="shared" ca="1" si="8"/>
        <v>0</v>
      </c>
    </row>
    <row r="62" spans="1:17" ht="24" customHeight="1" x14ac:dyDescent="0.2">
      <c r="A62" s="78">
        <f t="shared" si="4"/>
        <v>40</v>
      </c>
      <c r="B62" s="79" t="s">
        <v>244</v>
      </c>
      <c r="C62" s="79" t="s">
        <v>740</v>
      </c>
      <c r="D62" s="79" t="s">
        <v>304</v>
      </c>
      <c r="E62" s="79" t="s">
        <v>324</v>
      </c>
      <c r="F62" s="79" t="s">
        <v>268</v>
      </c>
      <c r="G62" s="80">
        <v>60.555037499999997</v>
      </c>
      <c r="H62" s="235" t="s">
        <v>565</v>
      </c>
      <c r="I62" s="236">
        <f>VLOOKUP($H62,Leistungswerte!$A$8:$E$68,3,FALSE)</f>
        <v>3</v>
      </c>
      <c r="J62" s="236">
        <f>VLOOKUP($H62,Leistungswerte!$A$8:$E$68,4,FALSE)</f>
        <v>0</v>
      </c>
      <c r="K62" s="236">
        <f>VLOOKUP($H62,Leistungswerte!$A$8:$E$68,5,FALSE)</f>
        <v>0</v>
      </c>
      <c r="L62" s="80">
        <f t="shared" si="5"/>
        <v>7048.6063649999987</v>
      </c>
      <c r="M62" s="237">
        <f>VLOOKUP($H62,Leistungswerte!$A$8:$K$68,$P$2,FALSE)</f>
        <v>0</v>
      </c>
      <c r="N62" s="81">
        <f t="shared" si="6"/>
        <v>0</v>
      </c>
      <c r="O62" s="77">
        <f t="shared" si="7"/>
        <v>0</v>
      </c>
      <c r="P62" s="238">
        <f t="shared" ca="1" si="3"/>
        <v>0</v>
      </c>
      <c r="Q62" s="82">
        <f t="shared" ca="1" si="8"/>
        <v>0</v>
      </c>
    </row>
    <row r="63" spans="1:17" ht="24" customHeight="1" x14ac:dyDescent="0.2">
      <c r="A63" s="78">
        <f t="shared" si="4"/>
        <v>41</v>
      </c>
      <c r="B63" s="79" t="s">
        <v>244</v>
      </c>
      <c r="C63" s="79" t="s">
        <v>740</v>
      </c>
      <c r="D63" s="79" t="s">
        <v>305</v>
      </c>
      <c r="E63" s="79" t="s">
        <v>325</v>
      </c>
      <c r="F63" s="79" t="s">
        <v>268</v>
      </c>
      <c r="G63" s="80">
        <v>23.776199999999999</v>
      </c>
      <c r="H63" s="235" t="s">
        <v>840</v>
      </c>
      <c r="I63" s="236">
        <f>VLOOKUP($H63,Leistungswerte!$A$8:$E$68,3,FALSE)</f>
        <v>3</v>
      </c>
      <c r="J63" s="236">
        <f>VLOOKUP($H63,Leistungswerte!$A$8:$E$68,4,FALSE)</f>
        <v>0</v>
      </c>
      <c r="K63" s="236">
        <f>VLOOKUP($H63,Leistungswerte!$A$8:$E$68,5,FALSE)</f>
        <v>0</v>
      </c>
      <c r="L63" s="80">
        <f t="shared" si="5"/>
        <v>2767.5496799999996</v>
      </c>
      <c r="M63" s="237">
        <f>VLOOKUP($H63,Leistungswerte!$A$8:$K$68,$P$2,FALSE)</f>
        <v>0</v>
      </c>
      <c r="N63" s="81">
        <f t="shared" si="6"/>
        <v>0</v>
      </c>
      <c r="O63" s="77">
        <f t="shared" si="7"/>
        <v>0</v>
      </c>
      <c r="P63" s="238">
        <f t="shared" ca="1" si="3"/>
        <v>0</v>
      </c>
      <c r="Q63" s="82">
        <f t="shared" ca="1" si="8"/>
        <v>0</v>
      </c>
    </row>
    <row r="64" spans="1:17" ht="24" customHeight="1" x14ac:dyDescent="0.2">
      <c r="A64" s="78">
        <f t="shared" si="4"/>
        <v>42</v>
      </c>
      <c r="B64" s="79" t="s">
        <v>244</v>
      </c>
      <c r="C64" s="79" t="s">
        <v>740</v>
      </c>
      <c r="D64" s="79" t="s">
        <v>306</v>
      </c>
      <c r="E64" s="79" t="s">
        <v>586</v>
      </c>
      <c r="F64" s="79" t="s">
        <v>249</v>
      </c>
      <c r="G64" s="80">
        <v>5.5226249999999597</v>
      </c>
      <c r="H64" s="235" t="s">
        <v>264</v>
      </c>
      <c r="I64" s="236">
        <f>VLOOKUP($H64,Leistungswerte!$A$8:$E$68,3,FALSE)</f>
        <v>5</v>
      </c>
      <c r="J64" s="236">
        <f>VLOOKUP($H64,Leistungswerte!$A$8:$E$68,4,FALSE)</f>
        <v>0</v>
      </c>
      <c r="K64" s="236">
        <f>VLOOKUP($H64,Leistungswerte!$A$8:$E$68,5,FALSE)</f>
        <v>0</v>
      </c>
      <c r="L64" s="80">
        <f t="shared" si="5"/>
        <v>1071.3892499999922</v>
      </c>
      <c r="M64" s="237">
        <f>VLOOKUP($H64,Leistungswerte!$A$8:$K$68,$P$2,FALSE)</f>
        <v>0</v>
      </c>
      <c r="N64" s="81">
        <f t="shared" si="6"/>
        <v>0</v>
      </c>
      <c r="O64" s="77">
        <f t="shared" si="7"/>
        <v>0</v>
      </c>
      <c r="P64" s="238">
        <f t="shared" ca="1" si="3"/>
        <v>0</v>
      </c>
      <c r="Q64" s="82">
        <f t="shared" ca="1" si="8"/>
        <v>0</v>
      </c>
    </row>
    <row r="65" spans="1:17" ht="24" customHeight="1" x14ac:dyDescent="0.2">
      <c r="A65" s="78">
        <f t="shared" si="4"/>
        <v>43</v>
      </c>
      <c r="B65" s="79" t="s">
        <v>244</v>
      </c>
      <c r="C65" s="79" t="s">
        <v>740</v>
      </c>
      <c r="D65" s="79" t="s">
        <v>307</v>
      </c>
      <c r="E65" s="79" t="s">
        <v>427</v>
      </c>
      <c r="F65" s="79" t="s">
        <v>249</v>
      </c>
      <c r="G65" s="80">
        <v>2.0763499999999899</v>
      </c>
      <c r="H65" s="235" t="s">
        <v>310</v>
      </c>
      <c r="I65" s="236">
        <f>VLOOKUP($H65,Leistungswerte!$A$8:$E$68,3,FALSE)</f>
        <v>0</v>
      </c>
      <c r="J65" s="236">
        <f>VLOOKUP($H65,Leistungswerte!$A$8:$E$68,4,FALSE)</f>
        <v>1</v>
      </c>
      <c r="K65" s="236">
        <f>VLOOKUP($H65,Leistungswerte!$A$8:$E$68,5,FALSE)</f>
        <v>0</v>
      </c>
      <c r="L65" s="80">
        <f t="shared" si="5"/>
        <v>24.916199999999879</v>
      </c>
      <c r="M65" s="237">
        <f>VLOOKUP($H65,Leistungswerte!$A$8:$K$68,$P$2,FALSE)</f>
        <v>0</v>
      </c>
      <c r="N65" s="81">
        <f t="shared" si="6"/>
        <v>0</v>
      </c>
      <c r="O65" s="77">
        <f t="shared" si="7"/>
        <v>0</v>
      </c>
      <c r="P65" s="238">
        <f t="shared" ca="1" si="3"/>
        <v>0</v>
      </c>
      <c r="Q65" s="82">
        <f t="shared" ca="1" si="8"/>
        <v>0</v>
      </c>
    </row>
    <row r="66" spans="1:17" ht="24" customHeight="1" x14ac:dyDescent="0.2">
      <c r="A66" s="78">
        <f t="shared" si="4"/>
        <v>44</v>
      </c>
      <c r="B66" s="79" t="s">
        <v>244</v>
      </c>
      <c r="C66" s="79" t="s">
        <v>740</v>
      </c>
      <c r="D66" s="79" t="s">
        <v>308</v>
      </c>
      <c r="E66" s="79" t="s">
        <v>585</v>
      </c>
      <c r="F66" s="79" t="s">
        <v>249</v>
      </c>
      <c r="G66" s="80">
        <v>7.8461499999999704</v>
      </c>
      <c r="H66" s="235" t="s">
        <v>264</v>
      </c>
      <c r="I66" s="236">
        <f>VLOOKUP($H66,Leistungswerte!$A$8:$E$68,3,FALSE)</f>
        <v>5</v>
      </c>
      <c r="J66" s="236">
        <f>VLOOKUP($H66,Leistungswerte!$A$8:$E$68,4,FALSE)</f>
        <v>0</v>
      </c>
      <c r="K66" s="236">
        <f>VLOOKUP($H66,Leistungswerte!$A$8:$E$68,5,FALSE)</f>
        <v>0</v>
      </c>
      <c r="L66" s="80">
        <f t="shared" si="5"/>
        <v>1522.1530999999943</v>
      </c>
      <c r="M66" s="237">
        <f>VLOOKUP($H66,Leistungswerte!$A$8:$K$68,$P$2,FALSE)</f>
        <v>0</v>
      </c>
      <c r="N66" s="81">
        <f t="shared" si="6"/>
        <v>0</v>
      </c>
      <c r="O66" s="77">
        <f t="shared" si="7"/>
        <v>0</v>
      </c>
      <c r="P66" s="238">
        <f t="shared" ca="1" si="3"/>
        <v>0</v>
      </c>
      <c r="Q66" s="82">
        <f t="shared" ca="1" si="8"/>
        <v>0</v>
      </c>
    </row>
    <row r="67" spans="1:17" ht="24" customHeight="1" x14ac:dyDescent="0.2">
      <c r="A67" s="78">
        <f t="shared" si="4"/>
        <v>45</v>
      </c>
      <c r="B67" s="79" t="s">
        <v>244</v>
      </c>
      <c r="C67" s="79" t="s">
        <v>740</v>
      </c>
      <c r="D67" s="79" t="s">
        <v>309</v>
      </c>
      <c r="E67" s="79" t="s">
        <v>746</v>
      </c>
      <c r="F67" s="79" t="s">
        <v>268</v>
      </c>
      <c r="G67" s="80">
        <v>17.619499999999999</v>
      </c>
      <c r="H67" s="235" t="s">
        <v>500</v>
      </c>
      <c r="I67" s="236">
        <f>VLOOKUP($H67,Leistungswerte!$A$8:$E$68,3,FALSE)</f>
        <v>1.5</v>
      </c>
      <c r="J67" s="236">
        <f>VLOOKUP($H67,Leistungswerte!$A$8:$E$68,4,FALSE)</f>
        <v>0</v>
      </c>
      <c r="K67" s="236">
        <f>VLOOKUP($H67,Leistungswerte!$A$8:$E$68,5,FALSE)</f>
        <v>0</v>
      </c>
      <c r="L67" s="80">
        <f t="shared" si="5"/>
        <v>1025.4549</v>
      </c>
      <c r="M67" s="237">
        <f>VLOOKUP($H67,Leistungswerte!$A$8:$K$68,$P$2,FALSE)</f>
        <v>0</v>
      </c>
      <c r="N67" s="81">
        <f t="shared" si="6"/>
        <v>0</v>
      </c>
      <c r="O67" s="77">
        <f t="shared" si="7"/>
        <v>0</v>
      </c>
      <c r="P67" s="238">
        <f t="shared" ca="1" si="3"/>
        <v>0</v>
      </c>
      <c r="Q67" s="82">
        <f t="shared" ca="1" si="8"/>
        <v>0</v>
      </c>
    </row>
    <row r="68" spans="1:17" ht="24" customHeight="1" x14ac:dyDescent="0.2">
      <c r="A68" s="78">
        <f t="shared" si="4"/>
        <v>46</v>
      </c>
      <c r="B68" s="79" t="s">
        <v>244</v>
      </c>
      <c r="C68" s="79" t="s">
        <v>740</v>
      </c>
      <c r="D68" s="79" t="s">
        <v>311</v>
      </c>
      <c r="E68" s="79" t="s">
        <v>341</v>
      </c>
      <c r="F68" s="79" t="s">
        <v>503</v>
      </c>
      <c r="G68" s="80">
        <v>40.627606234615598</v>
      </c>
      <c r="H68" s="235" t="s">
        <v>247</v>
      </c>
      <c r="I68" s="236">
        <f>VLOOKUP($H68,Leistungswerte!$A$8:$E$68,3,FALSE)</f>
        <v>5</v>
      </c>
      <c r="J68" s="236">
        <f>VLOOKUP($H68,Leistungswerte!$A$8:$E$68,4,FALSE)</f>
        <v>0</v>
      </c>
      <c r="K68" s="236">
        <f>VLOOKUP($H68,Leistungswerte!$A$8:$E$68,5,FALSE)</f>
        <v>0</v>
      </c>
      <c r="L68" s="80">
        <f t="shared" si="5"/>
        <v>7881.7556095154259</v>
      </c>
      <c r="M68" s="237">
        <f>VLOOKUP($H68,Leistungswerte!$A$8:$K$68,$P$2,FALSE)</f>
        <v>0</v>
      </c>
      <c r="N68" s="81">
        <f t="shared" si="6"/>
        <v>0</v>
      </c>
      <c r="O68" s="77">
        <f t="shared" si="7"/>
        <v>0</v>
      </c>
      <c r="P68" s="238">
        <f t="shared" ca="1" si="3"/>
        <v>0</v>
      </c>
      <c r="Q68" s="82">
        <f t="shared" ca="1" si="8"/>
        <v>0</v>
      </c>
    </row>
    <row r="69" spans="1:17" ht="24" customHeight="1" x14ac:dyDescent="0.2">
      <c r="A69" s="78">
        <f t="shared" si="4"/>
        <v>47</v>
      </c>
      <c r="B69" s="79" t="s">
        <v>244</v>
      </c>
      <c r="C69" s="79" t="s">
        <v>740</v>
      </c>
      <c r="D69" s="79" t="s">
        <v>312</v>
      </c>
      <c r="E69" s="79" t="s">
        <v>604</v>
      </c>
      <c r="F69" s="79" t="s">
        <v>503</v>
      </c>
      <c r="G69" s="80">
        <v>4.5432515254507697</v>
      </c>
      <c r="H69" s="235" t="s">
        <v>310</v>
      </c>
      <c r="I69" s="236">
        <f>VLOOKUP($H69,Leistungswerte!$A$8:$E$68,3,FALSE)</f>
        <v>0</v>
      </c>
      <c r="J69" s="236">
        <f>VLOOKUP($H69,Leistungswerte!$A$8:$E$68,4,FALSE)</f>
        <v>1</v>
      </c>
      <c r="K69" s="236">
        <f>VLOOKUP($H69,Leistungswerte!$A$8:$E$68,5,FALSE)</f>
        <v>0</v>
      </c>
      <c r="L69" s="80">
        <f t="shared" si="5"/>
        <v>54.519018305409233</v>
      </c>
      <c r="M69" s="237">
        <f>VLOOKUP($H69,Leistungswerte!$A$8:$K$68,$P$2,FALSE)</f>
        <v>0</v>
      </c>
      <c r="N69" s="81">
        <f t="shared" si="6"/>
        <v>0</v>
      </c>
      <c r="O69" s="77">
        <f t="shared" si="7"/>
        <v>0</v>
      </c>
      <c r="P69" s="238">
        <f t="shared" ca="1" si="3"/>
        <v>0</v>
      </c>
      <c r="Q69" s="82">
        <f t="shared" ca="1" si="8"/>
        <v>0</v>
      </c>
    </row>
    <row r="70" spans="1:17" ht="24" customHeight="1" x14ac:dyDescent="0.2">
      <c r="A70" s="78">
        <f t="shared" si="4"/>
        <v>48</v>
      </c>
      <c r="B70" s="79" t="s">
        <v>244</v>
      </c>
      <c r="C70" s="79" t="s">
        <v>740</v>
      </c>
      <c r="D70" s="79" t="s">
        <v>313</v>
      </c>
      <c r="E70" s="79" t="s">
        <v>324</v>
      </c>
      <c r="F70" s="79" t="s">
        <v>268</v>
      </c>
      <c r="G70" s="80">
        <v>60</v>
      </c>
      <c r="H70" s="235" t="s">
        <v>565</v>
      </c>
      <c r="I70" s="236">
        <f>VLOOKUP($H70,Leistungswerte!$A$8:$E$68,3,FALSE)</f>
        <v>3</v>
      </c>
      <c r="J70" s="236">
        <f>VLOOKUP($H70,Leistungswerte!$A$8:$E$68,4,FALSE)</f>
        <v>0</v>
      </c>
      <c r="K70" s="236">
        <f>VLOOKUP($H70,Leistungswerte!$A$8:$E$68,5,FALSE)</f>
        <v>0</v>
      </c>
      <c r="L70" s="80">
        <f t="shared" si="5"/>
        <v>6983.9999999999991</v>
      </c>
      <c r="M70" s="237">
        <f>VLOOKUP($H70,Leistungswerte!$A$8:$K$68,$P$2,FALSE)</f>
        <v>0</v>
      </c>
      <c r="N70" s="81">
        <f t="shared" si="6"/>
        <v>0</v>
      </c>
      <c r="O70" s="77">
        <f t="shared" si="7"/>
        <v>0</v>
      </c>
      <c r="P70" s="238">
        <f t="shared" ca="1" si="3"/>
        <v>0</v>
      </c>
      <c r="Q70" s="82">
        <f t="shared" ca="1" si="8"/>
        <v>0</v>
      </c>
    </row>
    <row r="71" spans="1:17" ht="24" customHeight="1" x14ac:dyDescent="0.2">
      <c r="A71" s="78">
        <f t="shared" si="4"/>
        <v>49</v>
      </c>
      <c r="B71" s="79" t="s">
        <v>244</v>
      </c>
      <c r="C71" s="79" t="s">
        <v>740</v>
      </c>
      <c r="D71" s="79" t="s">
        <v>314</v>
      </c>
      <c r="E71" s="79" t="s">
        <v>589</v>
      </c>
      <c r="F71" s="79" t="s">
        <v>268</v>
      </c>
      <c r="G71" s="80">
        <v>123.416499999999</v>
      </c>
      <c r="H71" s="235" t="s">
        <v>840</v>
      </c>
      <c r="I71" s="236">
        <f>VLOOKUP($H71,Leistungswerte!$A$8:$E$68,3,FALSE)</f>
        <v>3</v>
      </c>
      <c r="J71" s="236">
        <f>VLOOKUP($H71,Leistungswerte!$A$8:$E$68,4,FALSE)</f>
        <v>0</v>
      </c>
      <c r="K71" s="236">
        <f>VLOOKUP($H71,Leistungswerte!$A$8:$E$68,5,FALSE)</f>
        <v>0</v>
      </c>
      <c r="L71" s="80">
        <f t="shared" si="5"/>
        <v>14365.680599999883</v>
      </c>
      <c r="M71" s="237">
        <f>VLOOKUP($H71,Leistungswerte!$A$8:$K$68,$P$2,FALSE)</f>
        <v>0</v>
      </c>
      <c r="N71" s="81">
        <f t="shared" si="6"/>
        <v>0</v>
      </c>
      <c r="O71" s="77">
        <f t="shared" si="7"/>
        <v>0</v>
      </c>
      <c r="P71" s="238">
        <f t="shared" ca="1" si="3"/>
        <v>0</v>
      </c>
      <c r="Q71" s="82">
        <f t="shared" ca="1" si="8"/>
        <v>0</v>
      </c>
    </row>
    <row r="72" spans="1:17" ht="24" customHeight="1" x14ac:dyDescent="0.2">
      <c r="A72" s="78">
        <f t="shared" si="4"/>
        <v>50</v>
      </c>
      <c r="B72" s="79" t="s">
        <v>244</v>
      </c>
      <c r="C72" s="79" t="s">
        <v>740</v>
      </c>
      <c r="D72" s="79" t="s">
        <v>315</v>
      </c>
      <c r="E72" s="79" t="s">
        <v>267</v>
      </c>
      <c r="F72" s="79" t="s">
        <v>503</v>
      </c>
      <c r="G72" s="80">
        <v>74.490293650080503</v>
      </c>
      <c r="H72" s="235" t="s">
        <v>250</v>
      </c>
      <c r="I72" s="236">
        <f>VLOOKUP($H72,Leistungswerte!$A$8:$E$68,3,FALSE)</f>
        <v>5</v>
      </c>
      <c r="J72" s="236">
        <f>VLOOKUP($H72,Leistungswerte!$A$8:$E$68,4,FALSE)</f>
        <v>0</v>
      </c>
      <c r="K72" s="236">
        <f>VLOOKUP($H72,Leistungswerte!$A$8:$E$68,5,FALSE)</f>
        <v>0</v>
      </c>
      <c r="L72" s="80">
        <f t="shared" si="5"/>
        <v>14451.116968115617</v>
      </c>
      <c r="M72" s="237">
        <f>VLOOKUP($H72,Leistungswerte!$A$8:$K$68,$P$2,FALSE)</f>
        <v>0</v>
      </c>
      <c r="N72" s="81">
        <f t="shared" si="6"/>
        <v>0</v>
      </c>
      <c r="O72" s="77">
        <f t="shared" si="7"/>
        <v>0</v>
      </c>
      <c r="P72" s="238">
        <f t="shared" ca="1" si="3"/>
        <v>0</v>
      </c>
      <c r="Q72" s="82">
        <f t="shared" ca="1" si="8"/>
        <v>0</v>
      </c>
    </row>
    <row r="73" spans="1:17" ht="24" customHeight="1" x14ac:dyDescent="0.2">
      <c r="A73" s="78">
        <f t="shared" si="4"/>
        <v>51</v>
      </c>
      <c r="B73" s="79" t="s">
        <v>244</v>
      </c>
      <c r="C73" s="79" t="s">
        <v>740</v>
      </c>
      <c r="D73" s="79" t="s">
        <v>316</v>
      </c>
      <c r="E73" s="79" t="s">
        <v>594</v>
      </c>
      <c r="F73" s="79" t="s">
        <v>268</v>
      </c>
      <c r="G73" s="80">
        <v>8.2049999999999805</v>
      </c>
      <c r="H73" s="235" t="s">
        <v>500</v>
      </c>
      <c r="I73" s="236">
        <f>VLOOKUP($H73,Leistungswerte!$A$8:$E$68,3,FALSE)</f>
        <v>1.5</v>
      </c>
      <c r="J73" s="236">
        <f>VLOOKUP($H73,Leistungswerte!$A$8:$E$68,4,FALSE)</f>
        <v>0</v>
      </c>
      <c r="K73" s="236">
        <f>VLOOKUP($H73,Leistungswerte!$A$8:$E$68,5,FALSE)</f>
        <v>0</v>
      </c>
      <c r="L73" s="80">
        <f t="shared" si="5"/>
        <v>477.53099999999881</v>
      </c>
      <c r="M73" s="237">
        <f>VLOOKUP($H73,Leistungswerte!$A$8:$K$68,$P$2,FALSE)</f>
        <v>0</v>
      </c>
      <c r="N73" s="81">
        <f t="shared" si="6"/>
        <v>0</v>
      </c>
      <c r="O73" s="77">
        <f t="shared" si="7"/>
        <v>0</v>
      </c>
      <c r="P73" s="238">
        <f t="shared" ca="1" si="3"/>
        <v>0</v>
      </c>
      <c r="Q73" s="82">
        <f t="shared" ca="1" si="8"/>
        <v>0</v>
      </c>
    </row>
    <row r="74" spans="1:17" ht="24" customHeight="1" x14ac:dyDescent="0.2">
      <c r="A74" s="78">
        <f t="shared" si="4"/>
        <v>52</v>
      </c>
      <c r="B74" s="79" t="s">
        <v>244</v>
      </c>
      <c r="C74" s="79" t="s">
        <v>740</v>
      </c>
      <c r="D74" s="79" t="s">
        <v>317</v>
      </c>
      <c r="E74" s="79" t="s">
        <v>593</v>
      </c>
      <c r="F74" s="79" t="s">
        <v>249</v>
      </c>
      <c r="G74" s="80">
        <v>5.2499999999998801</v>
      </c>
      <c r="H74" s="235" t="s">
        <v>264</v>
      </c>
      <c r="I74" s="236">
        <f>VLOOKUP($H74,Leistungswerte!$A$8:$E$68,3,FALSE)</f>
        <v>5</v>
      </c>
      <c r="J74" s="236">
        <f>VLOOKUP($H74,Leistungswerte!$A$8:$E$68,4,FALSE)</f>
        <v>0</v>
      </c>
      <c r="K74" s="236">
        <f>VLOOKUP($H74,Leistungswerte!$A$8:$E$68,5,FALSE)</f>
        <v>0</v>
      </c>
      <c r="L74" s="80">
        <f t="shared" si="5"/>
        <v>1018.4999999999767</v>
      </c>
      <c r="M74" s="237">
        <f>VLOOKUP($H74,Leistungswerte!$A$8:$K$68,$P$2,FALSE)</f>
        <v>0</v>
      </c>
      <c r="N74" s="81">
        <f t="shared" si="6"/>
        <v>0</v>
      </c>
      <c r="O74" s="77">
        <f t="shared" si="7"/>
        <v>0</v>
      </c>
      <c r="P74" s="238">
        <f t="shared" ca="1" si="3"/>
        <v>0</v>
      </c>
      <c r="Q74" s="82">
        <f t="shared" ca="1" si="8"/>
        <v>0</v>
      </c>
    </row>
    <row r="75" spans="1:17" ht="24" customHeight="1" x14ac:dyDescent="0.2">
      <c r="A75" s="78">
        <f t="shared" si="4"/>
        <v>53</v>
      </c>
      <c r="B75" s="79" t="s">
        <v>244</v>
      </c>
      <c r="C75" s="79" t="s">
        <v>740</v>
      </c>
      <c r="D75" s="79" t="s">
        <v>318</v>
      </c>
      <c r="E75" s="79" t="s">
        <v>747</v>
      </c>
      <c r="F75" s="79" t="s">
        <v>268</v>
      </c>
      <c r="G75" s="80">
        <v>14.249999999999901</v>
      </c>
      <c r="H75" s="235" t="s">
        <v>566</v>
      </c>
      <c r="I75" s="236">
        <f>VLOOKUP($H75,Leistungswerte!$A$8:$E$68,3,FALSE)</f>
        <v>3</v>
      </c>
      <c r="J75" s="236">
        <f>VLOOKUP($H75,Leistungswerte!$A$8:$E$68,4,FALSE)</f>
        <v>0</v>
      </c>
      <c r="K75" s="236">
        <f>VLOOKUP($H75,Leistungswerte!$A$8:$E$68,5,FALSE)</f>
        <v>0</v>
      </c>
      <c r="L75" s="80">
        <f t="shared" si="5"/>
        <v>1658.6999999999882</v>
      </c>
      <c r="M75" s="237">
        <f>VLOOKUP($H75,Leistungswerte!$A$8:$K$68,$P$2,FALSE)</f>
        <v>0</v>
      </c>
      <c r="N75" s="81">
        <f t="shared" si="6"/>
        <v>0</v>
      </c>
      <c r="O75" s="77">
        <f t="shared" si="7"/>
        <v>0</v>
      </c>
      <c r="P75" s="238">
        <f t="shared" ca="1" si="3"/>
        <v>0</v>
      </c>
      <c r="Q75" s="82">
        <f t="shared" ca="1" si="8"/>
        <v>0</v>
      </c>
    </row>
    <row r="76" spans="1:17" ht="24" customHeight="1" x14ac:dyDescent="0.2">
      <c r="A76" s="78">
        <f t="shared" si="4"/>
        <v>54</v>
      </c>
      <c r="B76" s="79" t="s">
        <v>244</v>
      </c>
      <c r="C76" s="79" t="s">
        <v>740</v>
      </c>
      <c r="D76" s="79" t="s">
        <v>319</v>
      </c>
      <c r="E76" s="79" t="s">
        <v>748</v>
      </c>
      <c r="F76" s="79" t="s">
        <v>268</v>
      </c>
      <c r="G76" s="80">
        <v>21.2235000000016</v>
      </c>
      <c r="H76" s="235" t="s">
        <v>500</v>
      </c>
      <c r="I76" s="236">
        <f>VLOOKUP($H76,Leistungswerte!$A$8:$E$68,3,FALSE)</f>
        <v>1.5</v>
      </c>
      <c r="J76" s="236">
        <f>VLOOKUP($H76,Leistungswerte!$A$8:$E$68,4,FALSE)</f>
        <v>0</v>
      </c>
      <c r="K76" s="236">
        <f>VLOOKUP($H76,Leistungswerte!$A$8:$E$68,5,FALSE)</f>
        <v>0</v>
      </c>
      <c r="L76" s="80">
        <f t="shared" si="5"/>
        <v>1235.2077000000929</v>
      </c>
      <c r="M76" s="237">
        <f>VLOOKUP($H76,Leistungswerte!$A$8:$K$68,$P$2,FALSE)</f>
        <v>0</v>
      </c>
      <c r="N76" s="81">
        <f t="shared" si="6"/>
        <v>0</v>
      </c>
      <c r="O76" s="77">
        <f t="shared" si="7"/>
        <v>0</v>
      </c>
      <c r="P76" s="238">
        <f t="shared" ca="1" si="3"/>
        <v>0</v>
      </c>
      <c r="Q76" s="82">
        <f t="shared" ca="1" si="8"/>
        <v>0</v>
      </c>
    </row>
    <row r="77" spans="1:17" ht="24" customHeight="1" x14ac:dyDescent="0.2">
      <c r="A77" s="78">
        <f t="shared" si="4"/>
        <v>55</v>
      </c>
      <c r="B77" s="79" t="s">
        <v>244</v>
      </c>
      <c r="C77" s="79" t="s">
        <v>740</v>
      </c>
      <c r="D77" s="79" t="s">
        <v>320</v>
      </c>
      <c r="E77" s="79" t="s">
        <v>749</v>
      </c>
      <c r="F77" s="79" t="s">
        <v>268</v>
      </c>
      <c r="G77" s="80">
        <v>8.0999999999999606</v>
      </c>
      <c r="H77" s="235" t="s">
        <v>500</v>
      </c>
      <c r="I77" s="236">
        <f>VLOOKUP($H77,Leistungswerte!$A$8:$E$68,3,FALSE)</f>
        <v>1.5</v>
      </c>
      <c r="J77" s="236">
        <f>VLOOKUP($H77,Leistungswerte!$A$8:$E$68,4,FALSE)</f>
        <v>0</v>
      </c>
      <c r="K77" s="236">
        <f>VLOOKUP($H77,Leistungswerte!$A$8:$E$68,5,FALSE)</f>
        <v>0</v>
      </c>
      <c r="L77" s="80">
        <f t="shared" si="5"/>
        <v>471.41999999999769</v>
      </c>
      <c r="M77" s="237">
        <f>VLOOKUP($H77,Leistungswerte!$A$8:$K$68,$P$2,FALSE)</f>
        <v>0</v>
      </c>
      <c r="N77" s="81">
        <f t="shared" si="6"/>
        <v>0</v>
      </c>
      <c r="O77" s="77">
        <f t="shared" si="7"/>
        <v>0</v>
      </c>
      <c r="P77" s="238">
        <f t="shared" ca="1" si="3"/>
        <v>0</v>
      </c>
      <c r="Q77" s="82">
        <f t="shared" ca="1" si="8"/>
        <v>0</v>
      </c>
    </row>
    <row r="78" spans="1:17" ht="24" customHeight="1" x14ac:dyDescent="0.2">
      <c r="A78" s="78">
        <f t="shared" si="4"/>
        <v>56</v>
      </c>
      <c r="B78" s="79" t="s">
        <v>244</v>
      </c>
      <c r="C78" s="79" t="s">
        <v>740</v>
      </c>
      <c r="D78" s="79" t="s">
        <v>321</v>
      </c>
      <c r="E78" s="79" t="s">
        <v>438</v>
      </c>
      <c r="F78" s="79" t="s">
        <v>249</v>
      </c>
      <c r="G78" s="80">
        <v>8.4834999999999798</v>
      </c>
      <c r="H78" s="235" t="s">
        <v>261</v>
      </c>
      <c r="I78" s="236">
        <f>VLOOKUP($H78,Leistungswerte!$A$8:$E$68,3,FALSE)</f>
        <v>5</v>
      </c>
      <c r="J78" s="236">
        <f>VLOOKUP($H78,Leistungswerte!$A$8:$E$68,4,FALSE)</f>
        <v>0</v>
      </c>
      <c r="K78" s="236">
        <f>VLOOKUP($H78,Leistungswerte!$A$8:$E$68,5,FALSE)</f>
        <v>0</v>
      </c>
      <c r="L78" s="80">
        <f t="shared" si="5"/>
        <v>1645.7989999999961</v>
      </c>
      <c r="M78" s="237">
        <f>VLOOKUP($H78,Leistungswerte!$A$8:$K$68,$P$2,FALSE)</f>
        <v>0</v>
      </c>
      <c r="N78" s="81">
        <f t="shared" si="6"/>
        <v>0</v>
      </c>
      <c r="O78" s="77">
        <f t="shared" si="7"/>
        <v>0</v>
      </c>
      <c r="P78" s="238">
        <f t="shared" ca="1" si="3"/>
        <v>0</v>
      </c>
      <c r="Q78" s="82">
        <f t="shared" ca="1" si="8"/>
        <v>0</v>
      </c>
    </row>
    <row r="79" spans="1:17" ht="24" customHeight="1" x14ac:dyDescent="0.2">
      <c r="A79" s="78">
        <f t="shared" si="4"/>
        <v>57</v>
      </c>
      <c r="B79" s="79" t="s">
        <v>244</v>
      </c>
      <c r="C79" s="79" t="s">
        <v>740</v>
      </c>
      <c r="D79" s="79" t="s">
        <v>322</v>
      </c>
      <c r="E79" s="79" t="s">
        <v>267</v>
      </c>
      <c r="F79" s="79" t="s">
        <v>249</v>
      </c>
      <c r="G79" s="80">
        <v>9.7059499999998096</v>
      </c>
      <c r="H79" s="235" t="s">
        <v>250</v>
      </c>
      <c r="I79" s="236">
        <f>VLOOKUP($H79,Leistungswerte!$A$8:$E$68,3,FALSE)</f>
        <v>5</v>
      </c>
      <c r="J79" s="236">
        <f>VLOOKUP($H79,Leistungswerte!$A$8:$E$68,4,FALSE)</f>
        <v>0</v>
      </c>
      <c r="K79" s="236">
        <f>VLOOKUP($H79,Leistungswerte!$A$8:$E$68,5,FALSE)</f>
        <v>0</v>
      </c>
      <c r="L79" s="80">
        <f t="shared" si="5"/>
        <v>1882.954299999963</v>
      </c>
      <c r="M79" s="237">
        <f>VLOOKUP($H79,Leistungswerte!$A$8:$K$68,$P$2,FALSE)</f>
        <v>0</v>
      </c>
      <c r="N79" s="81">
        <f t="shared" si="6"/>
        <v>0</v>
      </c>
      <c r="O79" s="77">
        <f t="shared" si="7"/>
        <v>0</v>
      </c>
      <c r="P79" s="238">
        <f t="shared" ca="1" si="3"/>
        <v>0</v>
      </c>
      <c r="Q79" s="82">
        <f t="shared" ca="1" si="8"/>
        <v>0</v>
      </c>
    </row>
    <row r="80" spans="1:17" ht="24" customHeight="1" x14ac:dyDescent="0.2">
      <c r="A80" s="78">
        <f t="shared" si="4"/>
        <v>58</v>
      </c>
      <c r="B80" s="79" t="s">
        <v>332</v>
      </c>
      <c r="C80" s="79" t="s">
        <v>740</v>
      </c>
      <c r="D80" s="79" t="s">
        <v>333</v>
      </c>
      <c r="E80" s="79" t="s">
        <v>341</v>
      </c>
      <c r="F80" s="79" t="s">
        <v>503</v>
      </c>
      <c r="G80" s="80">
        <v>25.846910873800098</v>
      </c>
      <c r="H80" s="235" t="s">
        <v>247</v>
      </c>
      <c r="I80" s="236">
        <f>VLOOKUP($H80,Leistungswerte!$A$8:$E$68,3,FALSE)</f>
        <v>5</v>
      </c>
      <c r="J80" s="236">
        <f>VLOOKUP($H80,Leistungswerte!$A$8:$E$68,4,FALSE)</f>
        <v>0</v>
      </c>
      <c r="K80" s="236">
        <f>VLOOKUP($H80,Leistungswerte!$A$8:$E$68,5,FALSE)</f>
        <v>0</v>
      </c>
      <c r="L80" s="80">
        <f t="shared" si="5"/>
        <v>5014.3007095172188</v>
      </c>
      <c r="M80" s="237">
        <f>VLOOKUP($H80,Leistungswerte!$A$8:$K$68,$P$2,FALSE)</f>
        <v>0</v>
      </c>
      <c r="N80" s="81">
        <f t="shared" si="6"/>
        <v>0</v>
      </c>
      <c r="O80" s="77">
        <f t="shared" si="7"/>
        <v>0</v>
      </c>
      <c r="P80" s="238">
        <f t="shared" ca="1" si="3"/>
        <v>0</v>
      </c>
      <c r="Q80" s="82">
        <f t="shared" ca="1" si="8"/>
        <v>0</v>
      </c>
    </row>
    <row r="81" spans="1:17" ht="24" customHeight="1" x14ac:dyDescent="0.2">
      <c r="A81" s="78">
        <f t="shared" si="4"/>
        <v>59</v>
      </c>
      <c r="B81" s="79" t="s">
        <v>332</v>
      </c>
      <c r="C81" s="79" t="s">
        <v>740</v>
      </c>
      <c r="D81" s="79" t="s">
        <v>335</v>
      </c>
      <c r="E81" s="79" t="s">
        <v>267</v>
      </c>
      <c r="F81" s="79" t="s">
        <v>503</v>
      </c>
      <c r="G81" s="80">
        <v>10.9261311503877</v>
      </c>
      <c r="H81" s="235" t="s">
        <v>250</v>
      </c>
      <c r="I81" s="236">
        <f>VLOOKUP($H81,Leistungswerte!$A$8:$E$68,3,FALSE)</f>
        <v>5</v>
      </c>
      <c r="J81" s="236">
        <f>VLOOKUP($H81,Leistungswerte!$A$8:$E$68,4,FALSE)</f>
        <v>0</v>
      </c>
      <c r="K81" s="236">
        <f>VLOOKUP($H81,Leistungswerte!$A$8:$E$68,5,FALSE)</f>
        <v>0</v>
      </c>
      <c r="L81" s="80">
        <f t="shared" si="5"/>
        <v>2119.6694431752139</v>
      </c>
      <c r="M81" s="237">
        <f>VLOOKUP($H81,Leistungswerte!$A$8:$K$68,$P$2,FALSE)</f>
        <v>0</v>
      </c>
      <c r="N81" s="81">
        <f t="shared" si="6"/>
        <v>0</v>
      </c>
      <c r="O81" s="77">
        <f t="shared" si="7"/>
        <v>0</v>
      </c>
      <c r="P81" s="238">
        <f t="shared" ca="1" si="3"/>
        <v>0</v>
      </c>
      <c r="Q81" s="82">
        <f t="shared" ca="1" si="8"/>
        <v>0</v>
      </c>
    </row>
    <row r="82" spans="1:17" ht="24" customHeight="1" x14ac:dyDescent="0.2">
      <c r="A82" s="78">
        <f t="shared" si="4"/>
        <v>60</v>
      </c>
      <c r="B82" s="79" t="s">
        <v>332</v>
      </c>
      <c r="C82" s="79" t="s">
        <v>740</v>
      </c>
      <c r="D82" s="79" t="s">
        <v>336</v>
      </c>
      <c r="E82" s="317" t="s">
        <v>325</v>
      </c>
      <c r="F82" s="79" t="s">
        <v>268</v>
      </c>
      <c r="G82" s="80">
        <v>21.555099999999999</v>
      </c>
      <c r="H82" s="235" t="s">
        <v>840</v>
      </c>
      <c r="I82" s="236">
        <f>VLOOKUP($H82,Leistungswerte!$A$8:$E$68,3,FALSE)</f>
        <v>3</v>
      </c>
      <c r="J82" s="236">
        <f>VLOOKUP($H82,Leistungswerte!$A$8:$E$68,4,FALSE)</f>
        <v>0</v>
      </c>
      <c r="K82" s="236">
        <f>VLOOKUP($H82,Leistungswerte!$A$8:$E$68,5,FALSE)</f>
        <v>0</v>
      </c>
      <c r="L82" s="80">
        <f t="shared" si="5"/>
        <v>2509.0136399999997</v>
      </c>
      <c r="M82" s="237">
        <f>VLOOKUP($H82,Leistungswerte!$A$8:$K$68,$P$2,FALSE)</f>
        <v>0</v>
      </c>
      <c r="N82" s="81">
        <f t="shared" si="6"/>
        <v>0</v>
      </c>
      <c r="O82" s="77">
        <f t="shared" si="7"/>
        <v>0</v>
      </c>
      <c r="P82" s="238">
        <f t="shared" ca="1" si="3"/>
        <v>0</v>
      </c>
      <c r="Q82" s="82">
        <f t="shared" ca="1" si="8"/>
        <v>0</v>
      </c>
    </row>
    <row r="83" spans="1:17" ht="24" customHeight="1" x14ac:dyDescent="0.2">
      <c r="A83" s="78">
        <f t="shared" si="4"/>
        <v>61</v>
      </c>
      <c r="B83" s="79" t="s">
        <v>332</v>
      </c>
      <c r="C83" s="79" t="s">
        <v>740</v>
      </c>
      <c r="D83" s="79" t="s">
        <v>337</v>
      </c>
      <c r="E83" s="79" t="s">
        <v>324</v>
      </c>
      <c r="F83" s="79" t="s">
        <v>268</v>
      </c>
      <c r="G83" s="80">
        <v>59.999999999999801</v>
      </c>
      <c r="H83" s="235" t="s">
        <v>565</v>
      </c>
      <c r="I83" s="236">
        <f>VLOOKUP($H83,Leistungswerte!$A$8:$E$68,3,FALSE)</f>
        <v>3</v>
      </c>
      <c r="J83" s="236">
        <f>VLOOKUP($H83,Leistungswerte!$A$8:$E$68,4,FALSE)</f>
        <v>0</v>
      </c>
      <c r="K83" s="236">
        <f>VLOOKUP($H83,Leistungswerte!$A$8:$E$68,5,FALSE)</f>
        <v>0</v>
      </c>
      <c r="L83" s="80">
        <f t="shared" si="5"/>
        <v>6983.9999999999764</v>
      </c>
      <c r="M83" s="237">
        <f>VLOOKUP($H83,Leistungswerte!$A$8:$K$68,$P$2,FALSE)</f>
        <v>0</v>
      </c>
      <c r="N83" s="81">
        <f t="shared" si="6"/>
        <v>0</v>
      </c>
      <c r="O83" s="77">
        <f t="shared" si="7"/>
        <v>0</v>
      </c>
      <c r="P83" s="238">
        <f t="shared" ca="1" si="3"/>
        <v>0</v>
      </c>
      <c r="Q83" s="82">
        <f t="shared" ca="1" si="8"/>
        <v>0</v>
      </c>
    </row>
    <row r="84" spans="1:17" ht="24" customHeight="1" x14ac:dyDescent="0.2">
      <c r="A84" s="78">
        <f t="shared" si="4"/>
        <v>62</v>
      </c>
      <c r="B84" s="79" t="s">
        <v>332</v>
      </c>
      <c r="C84" s="79" t="s">
        <v>740</v>
      </c>
      <c r="D84" s="79" t="s">
        <v>338</v>
      </c>
      <c r="E84" s="79" t="s">
        <v>267</v>
      </c>
      <c r="F84" s="79" t="s">
        <v>503</v>
      </c>
      <c r="G84" s="80">
        <v>14.123570827680901</v>
      </c>
      <c r="H84" s="235" t="s">
        <v>250</v>
      </c>
      <c r="I84" s="236">
        <f>VLOOKUP($H84,Leistungswerte!$A$8:$E$68,3,FALSE)</f>
        <v>5</v>
      </c>
      <c r="J84" s="236">
        <f>VLOOKUP($H84,Leistungswerte!$A$8:$E$68,4,FALSE)</f>
        <v>0</v>
      </c>
      <c r="K84" s="236">
        <f>VLOOKUP($H84,Leistungswerte!$A$8:$E$68,5,FALSE)</f>
        <v>0</v>
      </c>
      <c r="L84" s="80">
        <f t="shared" si="5"/>
        <v>2739.9727405700946</v>
      </c>
      <c r="M84" s="237">
        <f>VLOOKUP($H84,Leistungswerte!$A$8:$K$68,$P$2,FALSE)</f>
        <v>0</v>
      </c>
      <c r="N84" s="81">
        <f t="shared" si="6"/>
        <v>0</v>
      </c>
      <c r="O84" s="77">
        <f t="shared" si="7"/>
        <v>0</v>
      </c>
      <c r="P84" s="238">
        <f t="shared" ca="1" si="3"/>
        <v>0</v>
      </c>
      <c r="Q84" s="82">
        <f t="shared" ca="1" si="8"/>
        <v>0</v>
      </c>
    </row>
    <row r="85" spans="1:17" ht="24" customHeight="1" x14ac:dyDescent="0.2">
      <c r="A85" s="78">
        <f t="shared" si="4"/>
        <v>63</v>
      </c>
      <c r="B85" s="79" t="s">
        <v>332</v>
      </c>
      <c r="C85" s="79" t="s">
        <v>740</v>
      </c>
      <c r="D85" s="79" t="s">
        <v>339</v>
      </c>
      <c r="E85" s="79" t="s">
        <v>678</v>
      </c>
      <c r="F85" s="79" t="s">
        <v>268</v>
      </c>
      <c r="G85" s="80">
        <v>60.75</v>
      </c>
      <c r="H85" s="235" t="s">
        <v>565</v>
      </c>
      <c r="I85" s="236">
        <f>VLOOKUP($H85,Leistungswerte!$A$8:$E$68,3,FALSE)</f>
        <v>3</v>
      </c>
      <c r="J85" s="236">
        <f>VLOOKUP($H85,Leistungswerte!$A$8:$E$68,4,FALSE)</f>
        <v>0</v>
      </c>
      <c r="K85" s="236">
        <f>VLOOKUP($H85,Leistungswerte!$A$8:$E$68,5,FALSE)</f>
        <v>0</v>
      </c>
      <c r="L85" s="80">
        <f t="shared" si="5"/>
        <v>7071.2999999999993</v>
      </c>
      <c r="M85" s="237">
        <f>VLOOKUP($H85,Leistungswerte!$A$8:$K$68,$P$2,FALSE)</f>
        <v>0</v>
      </c>
      <c r="N85" s="81">
        <f t="shared" si="6"/>
        <v>0</v>
      </c>
      <c r="O85" s="77">
        <f t="shared" si="7"/>
        <v>0</v>
      </c>
      <c r="P85" s="238">
        <f t="shared" ca="1" si="3"/>
        <v>0</v>
      </c>
      <c r="Q85" s="82">
        <f t="shared" ca="1" si="8"/>
        <v>0</v>
      </c>
    </row>
    <row r="86" spans="1:17" ht="24" customHeight="1" x14ac:dyDescent="0.2">
      <c r="A86" s="78">
        <f t="shared" si="4"/>
        <v>64</v>
      </c>
      <c r="B86" s="79" t="s">
        <v>332</v>
      </c>
      <c r="C86" s="79" t="s">
        <v>740</v>
      </c>
      <c r="D86" s="79" t="s">
        <v>340</v>
      </c>
      <c r="E86" s="79" t="s">
        <v>590</v>
      </c>
      <c r="F86" s="79" t="s">
        <v>268</v>
      </c>
      <c r="G86" s="80">
        <v>15.5779</v>
      </c>
      <c r="H86" s="235" t="s">
        <v>840</v>
      </c>
      <c r="I86" s="236">
        <f>VLOOKUP($H86,Leistungswerte!$A$8:$E$68,3,FALSE)</f>
        <v>3</v>
      </c>
      <c r="J86" s="236">
        <f>VLOOKUP($H86,Leistungswerte!$A$8:$E$68,4,FALSE)</f>
        <v>0</v>
      </c>
      <c r="K86" s="236">
        <f>VLOOKUP($H86,Leistungswerte!$A$8:$E$68,5,FALSE)</f>
        <v>0</v>
      </c>
      <c r="L86" s="80">
        <f t="shared" si="5"/>
        <v>1813.2675599999998</v>
      </c>
      <c r="M86" s="237">
        <f>VLOOKUP($H86,Leistungswerte!$A$8:$K$68,$P$2,FALSE)</f>
        <v>0</v>
      </c>
      <c r="N86" s="81">
        <f t="shared" si="6"/>
        <v>0</v>
      </c>
      <c r="O86" s="77">
        <f t="shared" si="7"/>
        <v>0</v>
      </c>
      <c r="P86" s="238">
        <f t="shared" ca="1" si="3"/>
        <v>0</v>
      </c>
      <c r="Q86" s="82">
        <f t="shared" ca="1" si="8"/>
        <v>0</v>
      </c>
    </row>
    <row r="87" spans="1:17" ht="24" customHeight="1" x14ac:dyDescent="0.2">
      <c r="A87" s="78">
        <f t="shared" si="4"/>
        <v>65</v>
      </c>
      <c r="B87" s="79" t="s">
        <v>332</v>
      </c>
      <c r="C87" s="79" t="s">
        <v>740</v>
      </c>
      <c r="D87" s="79" t="s">
        <v>342</v>
      </c>
      <c r="E87" s="79" t="s">
        <v>590</v>
      </c>
      <c r="F87" s="79" t="s">
        <v>268</v>
      </c>
      <c r="G87" s="80">
        <v>22.2467000000002</v>
      </c>
      <c r="H87" s="235" t="s">
        <v>840</v>
      </c>
      <c r="I87" s="236">
        <f>VLOOKUP($H87,Leistungswerte!$A$8:$E$68,3,FALSE)</f>
        <v>3</v>
      </c>
      <c r="J87" s="236">
        <f>VLOOKUP($H87,Leistungswerte!$A$8:$E$68,4,FALSE)</f>
        <v>0</v>
      </c>
      <c r="K87" s="236">
        <f>VLOOKUP($H87,Leistungswerte!$A$8:$E$68,5,FALSE)</f>
        <v>0</v>
      </c>
      <c r="L87" s="80">
        <f t="shared" si="5"/>
        <v>2589.5158800000231</v>
      </c>
      <c r="M87" s="237">
        <f>VLOOKUP($H87,Leistungswerte!$A$8:$K$68,$P$2,FALSE)</f>
        <v>0</v>
      </c>
      <c r="N87" s="81">
        <f t="shared" si="6"/>
        <v>0</v>
      </c>
      <c r="O87" s="77">
        <f t="shared" si="7"/>
        <v>0</v>
      </c>
      <c r="P87" s="238">
        <f t="shared" ca="1" si="3"/>
        <v>0</v>
      </c>
      <c r="Q87" s="82">
        <f t="shared" ca="1" si="8"/>
        <v>0</v>
      </c>
    </row>
    <row r="88" spans="1:17" ht="24" customHeight="1" x14ac:dyDescent="0.2">
      <c r="A88" s="78">
        <f t="shared" si="4"/>
        <v>66</v>
      </c>
      <c r="B88" s="79" t="s">
        <v>332</v>
      </c>
      <c r="C88" s="79" t="s">
        <v>740</v>
      </c>
      <c r="D88" s="79" t="s">
        <v>343</v>
      </c>
      <c r="E88" s="79" t="s">
        <v>324</v>
      </c>
      <c r="F88" s="79" t="s">
        <v>268</v>
      </c>
      <c r="G88" s="80">
        <v>59.999999999999901</v>
      </c>
      <c r="H88" s="235" t="s">
        <v>565</v>
      </c>
      <c r="I88" s="236">
        <f>VLOOKUP($H88,Leistungswerte!$A$8:$E$68,3,FALSE)</f>
        <v>3</v>
      </c>
      <c r="J88" s="236">
        <f>VLOOKUP($H88,Leistungswerte!$A$8:$E$68,4,FALSE)</f>
        <v>0</v>
      </c>
      <c r="K88" s="236">
        <f>VLOOKUP($H88,Leistungswerte!$A$8:$E$68,5,FALSE)</f>
        <v>0</v>
      </c>
      <c r="L88" s="80">
        <f t="shared" si="5"/>
        <v>6983.9999999999882</v>
      </c>
      <c r="M88" s="237">
        <f>VLOOKUP($H88,Leistungswerte!$A$8:$K$68,$P$2,FALSE)</f>
        <v>0</v>
      </c>
      <c r="N88" s="81">
        <f t="shared" si="6"/>
        <v>0</v>
      </c>
      <c r="O88" s="77">
        <f t="shared" si="7"/>
        <v>0</v>
      </c>
      <c r="P88" s="238">
        <f t="shared" ca="1" si="3"/>
        <v>0</v>
      </c>
      <c r="Q88" s="82">
        <f t="shared" ca="1" si="8"/>
        <v>0</v>
      </c>
    </row>
    <row r="89" spans="1:17" ht="24" customHeight="1" x14ac:dyDescent="0.2">
      <c r="A89" s="78">
        <f t="shared" si="4"/>
        <v>67</v>
      </c>
      <c r="B89" s="79" t="s">
        <v>332</v>
      </c>
      <c r="C89" s="79" t="s">
        <v>740</v>
      </c>
      <c r="D89" s="79" t="s">
        <v>344</v>
      </c>
      <c r="E89" s="79" t="s">
        <v>325</v>
      </c>
      <c r="F89" s="79" t="s">
        <v>268</v>
      </c>
      <c r="G89" s="80">
        <v>25.794300000011699</v>
      </c>
      <c r="H89" s="235" t="s">
        <v>840</v>
      </c>
      <c r="I89" s="236">
        <f>VLOOKUP($H89,Leistungswerte!$A$8:$E$68,3,FALSE)</f>
        <v>3</v>
      </c>
      <c r="J89" s="236">
        <f>VLOOKUP($H89,Leistungswerte!$A$8:$E$68,4,FALSE)</f>
        <v>0</v>
      </c>
      <c r="K89" s="236">
        <f>VLOOKUP($H89,Leistungswerte!$A$8:$E$68,5,FALSE)</f>
        <v>0</v>
      </c>
      <c r="L89" s="80">
        <f t="shared" si="5"/>
        <v>3002.4565200013617</v>
      </c>
      <c r="M89" s="237">
        <f>VLOOKUP($H89,Leistungswerte!$A$8:$K$68,$P$2,FALSE)</f>
        <v>0</v>
      </c>
      <c r="N89" s="81">
        <f t="shared" si="6"/>
        <v>0</v>
      </c>
      <c r="O89" s="77">
        <f t="shared" si="7"/>
        <v>0</v>
      </c>
      <c r="P89" s="238">
        <f t="shared" ca="1" si="3"/>
        <v>0</v>
      </c>
      <c r="Q89" s="82">
        <f t="shared" ca="1" si="8"/>
        <v>0</v>
      </c>
    </row>
    <row r="90" spans="1:17" ht="24" customHeight="1" x14ac:dyDescent="0.2">
      <c r="A90" s="78">
        <f t="shared" si="4"/>
        <v>68</v>
      </c>
      <c r="B90" s="79" t="s">
        <v>332</v>
      </c>
      <c r="C90" s="79" t="s">
        <v>740</v>
      </c>
      <c r="D90" s="79" t="s">
        <v>345</v>
      </c>
      <c r="E90" s="79" t="s">
        <v>324</v>
      </c>
      <c r="F90" s="79" t="s">
        <v>268</v>
      </c>
      <c r="G90" s="80">
        <v>59.962499999999999</v>
      </c>
      <c r="H90" s="235" t="s">
        <v>565</v>
      </c>
      <c r="I90" s="236">
        <f>VLOOKUP($H90,Leistungswerte!$A$8:$E$68,3,FALSE)</f>
        <v>3</v>
      </c>
      <c r="J90" s="236">
        <f>VLOOKUP($H90,Leistungswerte!$A$8:$E$68,4,FALSE)</f>
        <v>0</v>
      </c>
      <c r="K90" s="236">
        <f>VLOOKUP($H90,Leistungswerte!$A$8:$E$68,5,FALSE)</f>
        <v>0</v>
      </c>
      <c r="L90" s="80">
        <f t="shared" si="5"/>
        <v>6979.6349999999993</v>
      </c>
      <c r="M90" s="237">
        <f>VLOOKUP($H90,Leistungswerte!$A$8:$K$68,$P$2,FALSE)</f>
        <v>0</v>
      </c>
      <c r="N90" s="81">
        <f t="shared" si="6"/>
        <v>0</v>
      </c>
      <c r="O90" s="77">
        <f t="shared" si="7"/>
        <v>0</v>
      </c>
      <c r="P90" s="238">
        <f t="shared" ca="1" si="3"/>
        <v>0</v>
      </c>
      <c r="Q90" s="82">
        <f t="shared" ca="1" si="8"/>
        <v>0</v>
      </c>
    </row>
    <row r="91" spans="1:17" ht="24" customHeight="1" x14ac:dyDescent="0.2">
      <c r="A91" s="78">
        <f t="shared" si="4"/>
        <v>69</v>
      </c>
      <c r="B91" s="79" t="s">
        <v>332</v>
      </c>
      <c r="C91" s="79" t="s">
        <v>740</v>
      </c>
      <c r="D91" s="79" t="s">
        <v>346</v>
      </c>
      <c r="E91" s="79" t="s">
        <v>341</v>
      </c>
      <c r="F91" s="79" t="s">
        <v>503</v>
      </c>
      <c r="G91" s="80">
        <v>14.716518107141299</v>
      </c>
      <c r="H91" s="235" t="s">
        <v>247</v>
      </c>
      <c r="I91" s="236">
        <f>VLOOKUP($H91,Leistungswerte!$A$8:$E$68,3,FALSE)</f>
        <v>5</v>
      </c>
      <c r="J91" s="236">
        <f>VLOOKUP($H91,Leistungswerte!$A$8:$E$68,4,FALSE)</f>
        <v>0</v>
      </c>
      <c r="K91" s="236">
        <f>VLOOKUP($H91,Leistungswerte!$A$8:$E$68,5,FALSE)</f>
        <v>0</v>
      </c>
      <c r="L91" s="80">
        <f t="shared" si="5"/>
        <v>2855.0045127854119</v>
      </c>
      <c r="M91" s="237">
        <f>VLOOKUP($H91,Leistungswerte!$A$8:$K$68,$P$2,FALSE)</f>
        <v>0</v>
      </c>
      <c r="N91" s="81">
        <f t="shared" si="6"/>
        <v>0</v>
      </c>
      <c r="O91" s="77">
        <f t="shared" si="7"/>
        <v>0</v>
      </c>
      <c r="P91" s="238">
        <f t="shared" ca="1" si="3"/>
        <v>0</v>
      </c>
      <c r="Q91" s="82">
        <f t="shared" ca="1" si="8"/>
        <v>0</v>
      </c>
    </row>
    <row r="92" spans="1:17" ht="24" customHeight="1" x14ac:dyDescent="0.2">
      <c r="A92" s="78">
        <f t="shared" si="4"/>
        <v>70</v>
      </c>
      <c r="B92" s="79" t="s">
        <v>332</v>
      </c>
      <c r="C92" s="79" t="s">
        <v>740</v>
      </c>
      <c r="D92" s="79" t="s">
        <v>347</v>
      </c>
      <c r="E92" s="79" t="s">
        <v>267</v>
      </c>
      <c r="F92" s="79" t="s">
        <v>503</v>
      </c>
      <c r="G92" s="80">
        <v>11.145200000000001</v>
      </c>
      <c r="H92" s="235" t="s">
        <v>250</v>
      </c>
      <c r="I92" s="236">
        <f>VLOOKUP($H92,Leistungswerte!$A$8:$E$68,3,FALSE)</f>
        <v>5</v>
      </c>
      <c r="J92" s="236">
        <f>VLOOKUP($H92,Leistungswerte!$A$8:$E$68,4,FALSE)</f>
        <v>0</v>
      </c>
      <c r="K92" s="236">
        <f>VLOOKUP($H92,Leistungswerte!$A$8:$E$68,5,FALSE)</f>
        <v>0</v>
      </c>
      <c r="L92" s="80">
        <f t="shared" si="5"/>
        <v>2162.1688000000004</v>
      </c>
      <c r="M92" s="237">
        <f>VLOOKUP($H92,Leistungswerte!$A$8:$K$68,$P$2,FALSE)</f>
        <v>0</v>
      </c>
      <c r="N92" s="81">
        <f t="shared" si="6"/>
        <v>0</v>
      </c>
      <c r="O92" s="77">
        <f t="shared" si="7"/>
        <v>0</v>
      </c>
      <c r="P92" s="238">
        <f t="shared" ca="1" si="3"/>
        <v>0</v>
      </c>
      <c r="Q92" s="82">
        <f t="shared" ca="1" si="8"/>
        <v>0</v>
      </c>
    </row>
    <row r="93" spans="1:17" ht="24" customHeight="1" x14ac:dyDescent="0.2">
      <c r="A93" s="78">
        <f t="shared" si="4"/>
        <v>71</v>
      </c>
      <c r="B93" s="79" t="s">
        <v>332</v>
      </c>
      <c r="C93" s="79" t="s">
        <v>740</v>
      </c>
      <c r="D93" s="79" t="s">
        <v>348</v>
      </c>
      <c r="E93" s="79" t="s">
        <v>324</v>
      </c>
      <c r="F93" s="79" t="s">
        <v>268</v>
      </c>
      <c r="G93" s="80">
        <v>60.868334275272296</v>
      </c>
      <c r="H93" s="235" t="s">
        <v>565</v>
      </c>
      <c r="I93" s="236">
        <f>VLOOKUP($H93,Leistungswerte!$A$8:$E$68,3,FALSE)</f>
        <v>3</v>
      </c>
      <c r="J93" s="236">
        <f>VLOOKUP($H93,Leistungswerte!$A$8:$E$68,4,FALSE)</f>
        <v>0</v>
      </c>
      <c r="K93" s="236">
        <f>VLOOKUP($H93,Leistungswerte!$A$8:$E$68,5,FALSE)</f>
        <v>0</v>
      </c>
      <c r="L93" s="80">
        <f t="shared" si="5"/>
        <v>7085.074109641695</v>
      </c>
      <c r="M93" s="237">
        <f>VLOOKUP($H93,Leistungswerte!$A$8:$K$68,$P$2,FALSE)</f>
        <v>0</v>
      </c>
      <c r="N93" s="81">
        <f t="shared" si="6"/>
        <v>0</v>
      </c>
      <c r="O93" s="77">
        <f t="shared" si="7"/>
        <v>0</v>
      </c>
      <c r="P93" s="238">
        <f t="shared" ref="P93:P163" ca="1" si="13">SVS_UR</f>
        <v>0</v>
      </c>
      <c r="Q93" s="82">
        <f t="shared" ca="1" si="8"/>
        <v>0</v>
      </c>
    </row>
    <row r="94" spans="1:17" ht="24" customHeight="1" x14ac:dyDescent="0.2">
      <c r="A94" s="78">
        <f t="shared" ref="A94:A110" si="14">A93+1</f>
        <v>72</v>
      </c>
      <c r="B94" s="79" t="s">
        <v>332</v>
      </c>
      <c r="C94" s="79" t="s">
        <v>740</v>
      </c>
      <c r="D94" s="79" t="s">
        <v>349</v>
      </c>
      <c r="E94" s="79" t="s">
        <v>591</v>
      </c>
      <c r="F94" s="79" t="s">
        <v>268</v>
      </c>
      <c r="G94" s="80">
        <v>59.999999999999901</v>
      </c>
      <c r="H94" s="235" t="s">
        <v>565</v>
      </c>
      <c r="I94" s="236">
        <f>VLOOKUP($H94,Leistungswerte!$A$8:$E$68,3,FALSE)</f>
        <v>3</v>
      </c>
      <c r="J94" s="236">
        <f>VLOOKUP($H94,Leistungswerte!$A$8:$E$68,4,FALSE)</f>
        <v>0</v>
      </c>
      <c r="K94" s="236">
        <f>VLOOKUP($H94,Leistungswerte!$A$8:$E$68,5,FALSE)</f>
        <v>0</v>
      </c>
      <c r="L94" s="80">
        <f t="shared" ref="L94:L110" si="15">($G$5/$G$6*I94+J94*12+K94)*G94</f>
        <v>6983.9999999999882</v>
      </c>
      <c r="M94" s="237">
        <f>VLOOKUP($H94,Leistungswerte!$A$8:$K$68,$P$2,FALSE)</f>
        <v>0</v>
      </c>
      <c r="N94" s="81">
        <f t="shared" ref="N94:N110" si="16">IF(M94&lt;&gt;0,G94/M94/24,0)</f>
        <v>0</v>
      </c>
      <c r="O94" s="77">
        <f t="shared" ref="O94:O110" si="17">IF(M94&lt;&gt;0,L94/M94,0)</f>
        <v>0</v>
      </c>
      <c r="P94" s="238">
        <f t="shared" ca="1" si="13"/>
        <v>0</v>
      </c>
      <c r="Q94" s="82">
        <f t="shared" ref="Q94:Q110" ca="1" si="18">O94*P94</f>
        <v>0</v>
      </c>
    </row>
    <row r="95" spans="1:17" ht="24" customHeight="1" x14ac:dyDescent="0.2">
      <c r="A95" s="78">
        <f t="shared" si="14"/>
        <v>73</v>
      </c>
      <c r="B95" s="79" t="s">
        <v>332</v>
      </c>
      <c r="C95" s="79" t="s">
        <v>740</v>
      </c>
      <c r="D95" s="79" t="s">
        <v>350</v>
      </c>
      <c r="E95" s="79" t="s">
        <v>329</v>
      </c>
      <c r="F95" s="79" t="s">
        <v>503</v>
      </c>
      <c r="G95" s="80">
        <v>11.375</v>
      </c>
      <c r="H95" s="235" t="s">
        <v>498</v>
      </c>
      <c r="I95" s="236">
        <f>VLOOKUP($H95,Leistungswerte!$A$8:$E$68,3,FALSE)</f>
        <v>5</v>
      </c>
      <c r="J95" s="236">
        <f>VLOOKUP($H95,Leistungswerte!$A$8:$E$68,4,FALSE)</f>
        <v>0</v>
      </c>
      <c r="K95" s="236">
        <f>VLOOKUP($H95,Leistungswerte!$A$8:$E$68,5,FALSE)</f>
        <v>0</v>
      </c>
      <c r="L95" s="80">
        <f t="shared" si="15"/>
        <v>2206.75</v>
      </c>
      <c r="M95" s="237">
        <f>VLOOKUP($H95,Leistungswerte!$A$8:$K$68,$P$2,FALSE)</f>
        <v>0</v>
      </c>
      <c r="N95" s="81">
        <f t="shared" si="16"/>
        <v>0</v>
      </c>
      <c r="O95" s="77">
        <f t="shared" si="17"/>
        <v>0</v>
      </c>
      <c r="P95" s="238">
        <f t="shared" ca="1" si="13"/>
        <v>0</v>
      </c>
      <c r="Q95" s="82">
        <f t="shared" ca="1" si="18"/>
        <v>0</v>
      </c>
    </row>
    <row r="96" spans="1:17" ht="24" customHeight="1" x14ac:dyDescent="0.2">
      <c r="A96" s="78">
        <f t="shared" si="14"/>
        <v>74</v>
      </c>
      <c r="B96" s="79" t="s">
        <v>332</v>
      </c>
      <c r="C96" s="79" t="s">
        <v>740</v>
      </c>
      <c r="D96" s="79" t="s">
        <v>351</v>
      </c>
      <c r="E96" s="79" t="s">
        <v>341</v>
      </c>
      <c r="F96" s="79" t="s">
        <v>503</v>
      </c>
      <c r="G96" s="80">
        <v>18.2118801015041</v>
      </c>
      <c r="H96" s="235" t="s">
        <v>247</v>
      </c>
      <c r="I96" s="236">
        <f>VLOOKUP($H96,Leistungswerte!$A$8:$E$68,3,FALSE)</f>
        <v>5</v>
      </c>
      <c r="J96" s="236">
        <f>VLOOKUP($H96,Leistungswerte!$A$8:$E$68,4,FALSE)</f>
        <v>0</v>
      </c>
      <c r="K96" s="236">
        <f>VLOOKUP($H96,Leistungswerte!$A$8:$E$68,5,FALSE)</f>
        <v>0</v>
      </c>
      <c r="L96" s="80">
        <f t="shared" si="15"/>
        <v>3533.1047396917952</v>
      </c>
      <c r="M96" s="237">
        <f>VLOOKUP($H96,Leistungswerte!$A$8:$K$68,$P$2,FALSE)</f>
        <v>0</v>
      </c>
      <c r="N96" s="81">
        <f t="shared" si="16"/>
        <v>0</v>
      </c>
      <c r="O96" s="77">
        <f t="shared" si="17"/>
        <v>0</v>
      </c>
      <c r="P96" s="238">
        <f t="shared" ca="1" si="13"/>
        <v>0</v>
      </c>
      <c r="Q96" s="82">
        <f t="shared" ca="1" si="18"/>
        <v>0</v>
      </c>
    </row>
    <row r="97" spans="1:17" ht="24" customHeight="1" x14ac:dyDescent="0.2">
      <c r="A97" s="78">
        <f t="shared" si="14"/>
        <v>75</v>
      </c>
      <c r="B97" s="79" t="s">
        <v>332</v>
      </c>
      <c r="C97" s="79" t="s">
        <v>740</v>
      </c>
      <c r="D97" s="79" t="s">
        <v>352</v>
      </c>
      <c r="E97" s="79" t="s">
        <v>324</v>
      </c>
      <c r="F97" s="79" t="s">
        <v>268</v>
      </c>
      <c r="G97" s="80">
        <v>59.999999999999901</v>
      </c>
      <c r="H97" s="235" t="s">
        <v>565</v>
      </c>
      <c r="I97" s="236">
        <f>VLOOKUP($H97,Leistungswerte!$A$8:$E$68,3,FALSE)</f>
        <v>3</v>
      </c>
      <c r="J97" s="236">
        <f>VLOOKUP($H97,Leistungswerte!$A$8:$E$68,4,FALSE)</f>
        <v>0</v>
      </c>
      <c r="K97" s="236">
        <f>VLOOKUP($H97,Leistungswerte!$A$8:$E$68,5,FALSE)</f>
        <v>0</v>
      </c>
      <c r="L97" s="80">
        <f t="shared" si="15"/>
        <v>6983.9999999999882</v>
      </c>
      <c r="M97" s="237">
        <f>VLOOKUP($H97,Leistungswerte!$A$8:$K$68,$P$2,FALSE)</f>
        <v>0</v>
      </c>
      <c r="N97" s="81">
        <f t="shared" si="16"/>
        <v>0</v>
      </c>
      <c r="O97" s="77">
        <f t="shared" si="17"/>
        <v>0</v>
      </c>
      <c r="P97" s="238">
        <f t="shared" ca="1" si="13"/>
        <v>0</v>
      </c>
      <c r="Q97" s="82">
        <f t="shared" ca="1" si="18"/>
        <v>0</v>
      </c>
    </row>
    <row r="98" spans="1:17" ht="24" customHeight="1" x14ac:dyDescent="0.2">
      <c r="A98" s="78">
        <f t="shared" si="14"/>
        <v>76</v>
      </c>
      <c r="B98" s="79" t="s">
        <v>332</v>
      </c>
      <c r="C98" s="79" t="s">
        <v>740</v>
      </c>
      <c r="D98" s="79" t="s">
        <v>353</v>
      </c>
      <c r="E98" s="79" t="s">
        <v>324</v>
      </c>
      <c r="F98" s="79" t="s">
        <v>268</v>
      </c>
      <c r="G98" s="80">
        <v>59.999999999999801</v>
      </c>
      <c r="H98" s="235" t="s">
        <v>565</v>
      </c>
      <c r="I98" s="236">
        <f>VLOOKUP($H98,Leistungswerte!$A$8:$E$68,3,FALSE)</f>
        <v>3</v>
      </c>
      <c r="J98" s="236">
        <f>VLOOKUP($H98,Leistungswerte!$A$8:$E$68,4,FALSE)</f>
        <v>0</v>
      </c>
      <c r="K98" s="236">
        <f>VLOOKUP($H98,Leistungswerte!$A$8:$E$68,5,FALSE)</f>
        <v>0</v>
      </c>
      <c r="L98" s="80">
        <f t="shared" si="15"/>
        <v>6983.9999999999764</v>
      </c>
      <c r="M98" s="237">
        <f>VLOOKUP($H98,Leistungswerte!$A$8:$K$68,$P$2,FALSE)</f>
        <v>0</v>
      </c>
      <c r="N98" s="81">
        <f t="shared" si="16"/>
        <v>0</v>
      </c>
      <c r="O98" s="77">
        <f t="shared" si="17"/>
        <v>0</v>
      </c>
      <c r="P98" s="238">
        <f t="shared" ca="1" si="13"/>
        <v>0</v>
      </c>
      <c r="Q98" s="82">
        <f t="shared" ca="1" si="18"/>
        <v>0</v>
      </c>
    </row>
    <row r="99" spans="1:17" ht="24" customHeight="1" x14ac:dyDescent="0.2">
      <c r="A99" s="78">
        <f t="shared" si="14"/>
        <v>77</v>
      </c>
      <c r="B99" s="79" t="s">
        <v>332</v>
      </c>
      <c r="C99" s="79" t="s">
        <v>740</v>
      </c>
      <c r="D99" s="79" t="s">
        <v>354</v>
      </c>
      <c r="E99" s="79" t="s">
        <v>329</v>
      </c>
      <c r="F99" s="79" t="s">
        <v>503</v>
      </c>
      <c r="G99" s="80">
        <v>11.375000000000099</v>
      </c>
      <c r="H99" s="235" t="s">
        <v>498</v>
      </c>
      <c r="I99" s="236">
        <f>VLOOKUP($H99,Leistungswerte!$A$8:$E$68,3,FALSE)</f>
        <v>5</v>
      </c>
      <c r="J99" s="236">
        <f>VLOOKUP($H99,Leistungswerte!$A$8:$E$68,4,FALSE)</f>
        <v>0</v>
      </c>
      <c r="K99" s="236">
        <f>VLOOKUP($H99,Leistungswerte!$A$8:$E$68,5,FALSE)</f>
        <v>0</v>
      </c>
      <c r="L99" s="80">
        <f t="shared" si="15"/>
        <v>2206.7500000000191</v>
      </c>
      <c r="M99" s="237">
        <f>VLOOKUP($H99,Leistungswerte!$A$8:$K$68,$P$2,FALSE)</f>
        <v>0</v>
      </c>
      <c r="N99" s="81">
        <f t="shared" si="16"/>
        <v>0</v>
      </c>
      <c r="O99" s="77">
        <f t="shared" si="17"/>
        <v>0</v>
      </c>
      <c r="P99" s="238">
        <f t="shared" ca="1" si="13"/>
        <v>0</v>
      </c>
      <c r="Q99" s="82">
        <f t="shared" ca="1" si="18"/>
        <v>0</v>
      </c>
    </row>
    <row r="100" spans="1:17" ht="24" customHeight="1" x14ac:dyDescent="0.2">
      <c r="A100" s="78">
        <f t="shared" si="14"/>
        <v>78</v>
      </c>
      <c r="B100" s="79" t="s">
        <v>332</v>
      </c>
      <c r="C100" s="79" t="s">
        <v>740</v>
      </c>
      <c r="D100" s="79" t="s">
        <v>355</v>
      </c>
      <c r="E100" s="79" t="s">
        <v>341</v>
      </c>
      <c r="F100" s="79" t="s">
        <v>503</v>
      </c>
      <c r="G100" s="80">
        <v>18.211880393980401</v>
      </c>
      <c r="H100" s="235" t="s">
        <v>247</v>
      </c>
      <c r="I100" s="236">
        <f>VLOOKUP($H100,Leistungswerte!$A$8:$E$68,3,FALSE)</f>
        <v>5</v>
      </c>
      <c r="J100" s="236">
        <f>VLOOKUP($H100,Leistungswerte!$A$8:$E$68,4,FALSE)</f>
        <v>0</v>
      </c>
      <c r="K100" s="236">
        <f>VLOOKUP($H100,Leistungswerte!$A$8:$E$68,5,FALSE)</f>
        <v>0</v>
      </c>
      <c r="L100" s="80">
        <f t="shared" si="15"/>
        <v>3533.1047964321979</v>
      </c>
      <c r="M100" s="237">
        <f>VLOOKUP($H100,Leistungswerte!$A$8:$K$68,$P$2,FALSE)</f>
        <v>0</v>
      </c>
      <c r="N100" s="81">
        <f t="shared" si="16"/>
        <v>0</v>
      </c>
      <c r="O100" s="77">
        <f t="shared" si="17"/>
        <v>0</v>
      </c>
      <c r="P100" s="238">
        <f t="shared" ca="1" si="13"/>
        <v>0</v>
      </c>
      <c r="Q100" s="82">
        <f t="shared" ca="1" si="18"/>
        <v>0</v>
      </c>
    </row>
    <row r="101" spans="1:17" ht="24" customHeight="1" x14ac:dyDescent="0.2">
      <c r="A101" s="78">
        <f t="shared" si="14"/>
        <v>79</v>
      </c>
      <c r="B101" s="79" t="s">
        <v>332</v>
      </c>
      <c r="C101" s="79" t="s">
        <v>740</v>
      </c>
      <c r="D101" s="79" t="s">
        <v>356</v>
      </c>
      <c r="E101" s="79" t="s">
        <v>324</v>
      </c>
      <c r="F101" s="79" t="s">
        <v>268</v>
      </c>
      <c r="G101" s="80">
        <v>60</v>
      </c>
      <c r="H101" s="235" t="s">
        <v>565</v>
      </c>
      <c r="I101" s="236">
        <f>VLOOKUP($H101,Leistungswerte!$A$8:$E$68,3,FALSE)</f>
        <v>3</v>
      </c>
      <c r="J101" s="236">
        <f>VLOOKUP($H101,Leistungswerte!$A$8:$E$68,4,FALSE)</f>
        <v>0</v>
      </c>
      <c r="K101" s="236">
        <f>VLOOKUP($H101,Leistungswerte!$A$8:$E$68,5,FALSE)</f>
        <v>0</v>
      </c>
      <c r="L101" s="80">
        <f t="shared" si="15"/>
        <v>6983.9999999999991</v>
      </c>
      <c r="M101" s="237">
        <f>VLOOKUP($H101,Leistungswerte!$A$8:$K$68,$P$2,FALSE)</f>
        <v>0</v>
      </c>
      <c r="N101" s="81">
        <f t="shared" si="16"/>
        <v>0</v>
      </c>
      <c r="O101" s="77">
        <f t="shared" si="17"/>
        <v>0</v>
      </c>
      <c r="P101" s="238">
        <f t="shared" ca="1" si="13"/>
        <v>0</v>
      </c>
      <c r="Q101" s="82">
        <f t="shared" ca="1" si="18"/>
        <v>0</v>
      </c>
    </row>
    <row r="102" spans="1:17" ht="24" customHeight="1" x14ac:dyDescent="0.2">
      <c r="A102" s="78">
        <f t="shared" si="14"/>
        <v>80</v>
      </c>
      <c r="B102" s="79" t="s">
        <v>332</v>
      </c>
      <c r="C102" s="79" t="s">
        <v>740</v>
      </c>
      <c r="D102" s="79" t="s">
        <v>357</v>
      </c>
      <c r="E102" s="79" t="s">
        <v>325</v>
      </c>
      <c r="F102" s="79" t="s">
        <v>268</v>
      </c>
      <c r="G102" s="80">
        <v>23.776199999999999</v>
      </c>
      <c r="H102" s="235" t="s">
        <v>840</v>
      </c>
      <c r="I102" s="236">
        <f>VLOOKUP($H102,Leistungswerte!$A$8:$E$68,3,FALSE)</f>
        <v>3</v>
      </c>
      <c r="J102" s="236">
        <f>VLOOKUP($H102,Leistungswerte!$A$8:$E$68,4,FALSE)</f>
        <v>0</v>
      </c>
      <c r="K102" s="236">
        <f>VLOOKUP($H102,Leistungswerte!$A$8:$E$68,5,FALSE)</f>
        <v>0</v>
      </c>
      <c r="L102" s="80">
        <f t="shared" si="15"/>
        <v>2767.5496799999996</v>
      </c>
      <c r="M102" s="237">
        <f>VLOOKUP($H102,Leistungswerte!$A$8:$K$68,$P$2,FALSE)</f>
        <v>0</v>
      </c>
      <c r="N102" s="81">
        <f t="shared" si="16"/>
        <v>0</v>
      </c>
      <c r="O102" s="77">
        <f t="shared" si="17"/>
        <v>0</v>
      </c>
      <c r="P102" s="238">
        <f t="shared" ca="1" si="13"/>
        <v>0</v>
      </c>
      <c r="Q102" s="82">
        <f t="shared" ca="1" si="18"/>
        <v>0</v>
      </c>
    </row>
    <row r="103" spans="1:17" ht="24" customHeight="1" x14ac:dyDescent="0.2">
      <c r="A103" s="78">
        <f t="shared" si="14"/>
        <v>81</v>
      </c>
      <c r="B103" s="79" t="s">
        <v>332</v>
      </c>
      <c r="C103" s="79" t="s">
        <v>740</v>
      </c>
      <c r="D103" s="79" t="s">
        <v>358</v>
      </c>
      <c r="E103" s="79" t="s">
        <v>324</v>
      </c>
      <c r="F103" s="79" t="s">
        <v>268</v>
      </c>
      <c r="G103" s="80">
        <v>60.555599999999998</v>
      </c>
      <c r="H103" s="235" t="s">
        <v>565</v>
      </c>
      <c r="I103" s="236">
        <f>VLOOKUP($H103,Leistungswerte!$A$8:$E$68,3,FALSE)</f>
        <v>3</v>
      </c>
      <c r="J103" s="236">
        <f>VLOOKUP($H103,Leistungswerte!$A$8:$E$68,4,FALSE)</f>
        <v>0</v>
      </c>
      <c r="K103" s="236">
        <f>VLOOKUP($H103,Leistungswerte!$A$8:$E$68,5,FALSE)</f>
        <v>0</v>
      </c>
      <c r="L103" s="80">
        <f t="shared" si="15"/>
        <v>7048.6718399999991</v>
      </c>
      <c r="M103" s="237">
        <f>VLOOKUP($H103,Leistungswerte!$A$8:$K$68,$P$2,FALSE)</f>
        <v>0</v>
      </c>
      <c r="N103" s="81">
        <f t="shared" si="16"/>
        <v>0</v>
      </c>
      <c r="O103" s="77">
        <f t="shared" si="17"/>
        <v>0</v>
      </c>
      <c r="P103" s="238">
        <f t="shared" ca="1" si="13"/>
        <v>0</v>
      </c>
      <c r="Q103" s="82">
        <f t="shared" ca="1" si="18"/>
        <v>0</v>
      </c>
    </row>
    <row r="104" spans="1:17" ht="24" customHeight="1" x14ac:dyDescent="0.2">
      <c r="A104" s="78">
        <f t="shared" si="14"/>
        <v>82</v>
      </c>
      <c r="B104" s="79" t="s">
        <v>332</v>
      </c>
      <c r="C104" s="79" t="s">
        <v>740</v>
      </c>
      <c r="D104" s="79" t="s">
        <v>359</v>
      </c>
      <c r="E104" s="79" t="s">
        <v>341</v>
      </c>
      <c r="F104" s="79" t="s">
        <v>503</v>
      </c>
      <c r="G104" s="80">
        <v>16.692067655217599</v>
      </c>
      <c r="H104" s="235" t="s">
        <v>247</v>
      </c>
      <c r="I104" s="236">
        <f>VLOOKUP($H104,Leistungswerte!$A$8:$E$68,3,FALSE)</f>
        <v>5</v>
      </c>
      <c r="J104" s="236">
        <f>VLOOKUP($H104,Leistungswerte!$A$8:$E$68,4,FALSE)</f>
        <v>0</v>
      </c>
      <c r="K104" s="236">
        <f>VLOOKUP($H104,Leistungswerte!$A$8:$E$68,5,FALSE)</f>
        <v>0</v>
      </c>
      <c r="L104" s="80">
        <f t="shared" si="15"/>
        <v>3238.2611251122144</v>
      </c>
      <c r="M104" s="237">
        <f>VLOOKUP($H104,Leistungswerte!$A$8:$K$68,$P$2,FALSE)</f>
        <v>0</v>
      </c>
      <c r="N104" s="81">
        <f t="shared" si="16"/>
        <v>0</v>
      </c>
      <c r="O104" s="77">
        <f t="shared" si="17"/>
        <v>0</v>
      </c>
      <c r="P104" s="238">
        <f t="shared" ca="1" si="13"/>
        <v>0</v>
      </c>
      <c r="Q104" s="82">
        <f t="shared" ca="1" si="18"/>
        <v>0</v>
      </c>
    </row>
    <row r="105" spans="1:17" ht="24" customHeight="1" x14ac:dyDescent="0.2">
      <c r="A105" s="78">
        <f t="shared" si="14"/>
        <v>83</v>
      </c>
      <c r="B105" s="79" t="s">
        <v>332</v>
      </c>
      <c r="C105" s="79" t="s">
        <v>740</v>
      </c>
      <c r="D105" s="79" t="s">
        <v>360</v>
      </c>
      <c r="E105" s="79" t="s">
        <v>329</v>
      </c>
      <c r="F105" s="79" t="s">
        <v>503</v>
      </c>
      <c r="G105" s="80">
        <v>13.6831465654789</v>
      </c>
      <c r="H105" s="235" t="s">
        <v>498</v>
      </c>
      <c r="I105" s="236">
        <f>VLOOKUP($H105,Leistungswerte!$A$8:$E$68,3,FALSE)</f>
        <v>5</v>
      </c>
      <c r="J105" s="236">
        <f>VLOOKUP($H105,Leistungswerte!$A$8:$E$68,4,FALSE)</f>
        <v>0</v>
      </c>
      <c r="K105" s="236">
        <f>VLOOKUP($H105,Leistungswerte!$A$8:$E$68,5,FALSE)</f>
        <v>0</v>
      </c>
      <c r="L105" s="80">
        <f t="shared" si="15"/>
        <v>2654.5304337029065</v>
      </c>
      <c r="M105" s="237">
        <f>VLOOKUP($H105,Leistungswerte!$A$8:$K$68,$P$2,FALSE)</f>
        <v>0</v>
      </c>
      <c r="N105" s="81">
        <f t="shared" si="16"/>
        <v>0</v>
      </c>
      <c r="O105" s="77">
        <f t="shared" si="17"/>
        <v>0</v>
      </c>
      <c r="P105" s="238">
        <f t="shared" ca="1" si="13"/>
        <v>0</v>
      </c>
      <c r="Q105" s="82">
        <f t="shared" ca="1" si="18"/>
        <v>0</v>
      </c>
    </row>
    <row r="106" spans="1:17" ht="24" customHeight="1" x14ac:dyDescent="0.2">
      <c r="A106" s="78">
        <f t="shared" si="14"/>
        <v>84</v>
      </c>
      <c r="B106" s="79" t="s">
        <v>332</v>
      </c>
      <c r="C106" s="79" t="s">
        <v>740</v>
      </c>
      <c r="D106" s="79" t="s">
        <v>361</v>
      </c>
      <c r="E106" s="79" t="s">
        <v>324</v>
      </c>
      <c r="F106" s="79" t="s">
        <v>268</v>
      </c>
      <c r="G106" s="80">
        <v>60.480000000000103</v>
      </c>
      <c r="H106" s="235" t="s">
        <v>565</v>
      </c>
      <c r="I106" s="236">
        <f>VLOOKUP($H106,Leistungswerte!$A$8:$E$68,3,FALSE)</f>
        <v>3</v>
      </c>
      <c r="J106" s="236">
        <f>VLOOKUP($H106,Leistungswerte!$A$8:$E$68,4,FALSE)</f>
        <v>0</v>
      </c>
      <c r="K106" s="236">
        <f>VLOOKUP($H106,Leistungswerte!$A$8:$E$68,5,FALSE)</f>
        <v>0</v>
      </c>
      <c r="L106" s="80">
        <f t="shared" si="15"/>
        <v>7039.8720000000112</v>
      </c>
      <c r="M106" s="237">
        <f>VLOOKUP($H106,Leistungswerte!$A$8:$K$68,$P$2,FALSE)</f>
        <v>0</v>
      </c>
      <c r="N106" s="81">
        <f t="shared" si="16"/>
        <v>0</v>
      </c>
      <c r="O106" s="77">
        <f t="shared" si="17"/>
        <v>0</v>
      </c>
      <c r="P106" s="238">
        <f t="shared" ca="1" si="13"/>
        <v>0</v>
      </c>
      <c r="Q106" s="82">
        <f t="shared" ca="1" si="18"/>
        <v>0</v>
      </c>
    </row>
    <row r="107" spans="1:17" ht="24" customHeight="1" x14ac:dyDescent="0.2">
      <c r="A107" s="78">
        <f t="shared" si="14"/>
        <v>85</v>
      </c>
      <c r="B107" s="79" t="s">
        <v>332</v>
      </c>
      <c r="C107" s="79" t="s">
        <v>740</v>
      </c>
      <c r="D107" s="79" t="s">
        <v>362</v>
      </c>
      <c r="E107" s="79" t="s">
        <v>324</v>
      </c>
      <c r="F107" s="79" t="s">
        <v>268</v>
      </c>
      <c r="G107" s="80">
        <v>60.48</v>
      </c>
      <c r="H107" s="235" t="s">
        <v>565</v>
      </c>
      <c r="I107" s="236">
        <f>VLOOKUP($H107,Leistungswerte!$A$8:$E$68,3,FALSE)</f>
        <v>3</v>
      </c>
      <c r="J107" s="236">
        <f>VLOOKUP($H107,Leistungswerte!$A$8:$E$68,4,FALSE)</f>
        <v>0</v>
      </c>
      <c r="K107" s="236">
        <f>VLOOKUP($H107,Leistungswerte!$A$8:$E$68,5,FALSE)</f>
        <v>0</v>
      </c>
      <c r="L107" s="80">
        <f t="shared" si="15"/>
        <v>7039.8719999999994</v>
      </c>
      <c r="M107" s="237">
        <f>VLOOKUP($H107,Leistungswerte!$A$8:$K$68,$P$2,FALSE)</f>
        <v>0</v>
      </c>
      <c r="N107" s="81">
        <f t="shared" si="16"/>
        <v>0</v>
      </c>
      <c r="O107" s="77">
        <f t="shared" si="17"/>
        <v>0</v>
      </c>
      <c r="P107" s="238">
        <f t="shared" ca="1" si="13"/>
        <v>0</v>
      </c>
      <c r="Q107" s="82">
        <f t="shared" ca="1" si="18"/>
        <v>0</v>
      </c>
    </row>
    <row r="108" spans="1:17" ht="24" customHeight="1" x14ac:dyDescent="0.2">
      <c r="A108" s="78">
        <f t="shared" si="14"/>
        <v>86</v>
      </c>
      <c r="B108" s="79" t="s">
        <v>332</v>
      </c>
      <c r="C108" s="79" t="s">
        <v>740</v>
      </c>
      <c r="D108" s="79" t="s">
        <v>363</v>
      </c>
      <c r="E108" s="79" t="s">
        <v>341</v>
      </c>
      <c r="F108" s="79" t="s">
        <v>503</v>
      </c>
      <c r="G108" s="80">
        <v>17.181257415637599</v>
      </c>
      <c r="H108" s="235" t="s">
        <v>247</v>
      </c>
      <c r="I108" s="236">
        <f>VLOOKUP($H108,Leistungswerte!$A$8:$E$68,3,FALSE)</f>
        <v>5</v>
      </c>
      <c r="J108" s="236">
        <f>VLOOKUP($H108,Leistungswerte!$A$8:$E$68,4,FALSE)</f>
        <v>0</v>
      </c>
      <c r="K108" s="236">
        <f>VLOOKUP($H108,Leistungswerte!$A$8:$E$68,5,FALSE)</f>
        <v>0</v>
      </c>
      <c r="L108" s="80">
        <f t="shared" si="15"/>
        <v>3333.1639386336942</v>
      </c>
      <c r="M108" s="237">
        <f>VLOOKUP($H108,Leistungswerte!$A$8:$K$68,$P$2,FALSE)</f>
        <v>0</v>
      </c>
      <c r="N108" s="81">
        <f t="shared" si="16"/>
        <v>0</v>
      </c>
      <c r="O108" s="77">
        <f t="shared" si="17"/>
        <v>0</v>
      </c>
      <c r="P108" s="238">
        <f t="shared" ca="1" si="13"/>
        <v>0</v>
      </c>
      <c r="Q108" s="82">
        <f t="shared" ca="1" si="18"/>
        <v>0</v>
      </c>
    </row>
    <row r="109" spans="1:17" ht="24" customHeight="1" x14ac:dyDescent="0.2">
      <c r="A109" s="78">
        <f t="shared" si="14"/>
        <v>87</v>
      </c>
      <c r="B109" s="79" t="s">
        <v>332</v>
      </c>
      <c r="C109" s="79" t="s">
        <v>740</v>
      </c>
      <c r="D109" s="79" t="s">
        <v>364</v>
      </c>
      <c r="E109" s="79" t="s">
        <v>329</v>
      </c>
      <c r="F109" s="79" t="s">
        <v>503</v>
      </c>
      <c r="G109" s="80">
        <v>13.1760000000001</v>
      </c>
      <c r="H109" s="235" t="s">
        <v>498</v>
      </c>
      <c r="I109" s="236">
        <f>VLOOKUP($H109,Leistungswerte!$A$8:$E$68,3,FALSE)</f>
        <v>5</v>
      </c>
      <c r="J109" s="236">
        <f>VLOOKUP($H109,Leistungswerte!$A$8:$E$68,4,FALSE)</f>
        <v>0</v>
      </c>
      <c r="K109" s="236">
        <f>VLOOKUP($H109,Leistungswerte!$A$8:$E$68,5,FALSE)</f>
        <v>0</v>
      </c>
      <c r="L109" s="80">
        <f t="shared" si="15"/>
        <v>2556.1440000000193</v>
      </c>
      <c r="M109" s="237">
        <f>VLOOKUP($H109,Leistungswerte!$A$8:$K$68,$P$2,FALSE)</f>
        <v>0</v>
      </c>
      <c r="N109" s="81">
        <f t="shared" si="16"/>
        <v>0</v>
      </c>
      <c r="O109" s="77">
        <f t="shared" si="17"/>
        <v>0</v>
      </c>
      <c r="P109" s="238">
        <f t="shared" ca="1" si="13"/>
        <v>0</v>
      </c>
      <c r="Q109" s="82">
        <f t="shared" ca="1" si="18"/>
        <v>0</v>
      </c>
    </row>
    <row r="110" spans="1:17" ht="24" customHeight="1" x14ac:dyDescent="0.2">
      <c r="A110" s="78">
        <f t="shared" si="14"/>
        <v>88</v>
      </c>
      <c r="B110" s="79" t="s">
        <v>332</v>
      </c>
      <c r="C110" s="79" t="s">
        <v>740</v>
      </c>
      <c r="D110" s="79" t="s">
        <v>365</v>
      </c>
      <c r="E110" s="79" t="s">
        <v>324</v>
      </c>
      <c r="F110" s="79" t="s">
        <v>268</v>
      </c>
      <c r="G110" s="80">
        <v>60.555599999999998</v>
      </c>
      <c r="H110" s="235" t="s">
        <v>565</v>
      </c>
      <c r="I110" s="236">
        <f>VLOOKUP($H110,Leistungswerte!$A$8:$E$68,3,FALSE)</f>
        <v>3</v>
      </c>
      <c r="J110" s="236">
        <f>VLOOKUP($H110,Leistungswerte!$A$8:$E$68,4,FALSE)</f>
        <v>0</v>
      </c>
      <c r="K110" s="236">
        <f>VLOOKUP($H110,Leistungswerte!$A$8:$E$68,5,FALSE)</f>
        <v>0</v>
      </c>
      <c r="L110" s="80">
        <f t="shared" si="15"/>
        <v>7048.6718399999991</v>
      </c>
      <c r="M110" s="237">
        <f>VLOOKUP($H110,Leistungswerte!$A$8:$K$68,$P$2,FALSE)</f>
        <v>0</v>
      </c>
      <c r="N110" s="81">
        <f t="shared" si="16"/>
        <v>0</v>
      </c>
      <c r="O110" s="77">
        <f t="shared" si="17"/>
        <v>0</v>
      </c>
      <c r="P110" s="238">
        <f t="shared" ca="1" si="13"/>
        <v>0</v>
      </c>
      <c r="Q110" s="82">
        <f t="shared" ca="1" si="18"/>
        <v>0</v>
      </c>
    </row>
    <row r="111" spans="1:17" ht="24" customHeight="1" x14ac:dyDescent="0.2">
      <c r="A111" s="78">
        <f>A110+1</f>
        <v>89</v>
      </c>
      <c r="B111" s="79" t="s">
        <v>332</v>
      </c>
      <c r="C111" s="79" t="s">
        <v>740</v>
      </c>
      <c r="D111" s="79" t="s">
        <v>366</v>
      </c>
      <c r="E111" s="79" t="s">
        <v>325</v>
      </c>
      <c r="F111" s="79" t="s">
        <v>268</v>
      </c>
      <c r="G111" s="80">
        <v>23.776199999999999</v>
      </c>
      <c r="H111" s="235" t="s">
        <v>840</v>
      </c>
      <c r="I111" s="236">
        <f>VLOOKUP($H111,Leistungswerte!$A$8:$E$68,3,FALSE)</f>
        <v>3</v>
      </c>
      <c r="J111" s="236">
        <f>VLOOKUP($H111,Leistungswerte!$A$8:$E$68,4,FALSE)</f>
        <v>0</v>
      </c>
      <c r="K111" s="236">
        <f>VLOOKUP($H111,Leistungswerte!$A$8:$E$68,5,FALSE)</f>
        <v>0</v>
      </c>
      <c r="L111" s="80">
        <f t="shared" ref="L111" si="19">($G$5/$G$6*I111+J111*12+K111)*G111</f>
        <v>2767.5496799999996</v>
      </c>
      <c r="M111" s="237">
        <f>VLOOKUP($H111,Leistungswerte!$A$8:$K$68,$P$2,FALSE)</f>
        <v>0</v>
      </c>
      <c r="N111" s="81">
        <f t="shared" ref="N111" si="20">IF(M111&lt;&gt;0,G111/M111/24,0)</f>
        <v>0</v>
      </c>
      <c r="O111" s="77">
        <f t="shared" ref="O111" si="21">IF(M111&lt;&gt;0,L111/M111,0)</f>
        <v>0</v>
      </c>
      <c r="P111" s="238">
        <f t="shared" ca="1" si="13"/>
        <v>0</v>
      </c>
      <c r="Q111" s="82">
        <f t="shared" ref="Q111" ca="1" si="22">O111*P111</f>
        <v>0</v>
      </c>
    </row>
    <row r="112" spans="1:17" ht="24" customHeight="1" x14ac:dyDescent="0.2">
      <c r="A112" s="78">
        <f t="shared" ref="A112:A163" si="23">A111+1</f>
        <v>90</v>
      </c>
      <c r="B112" s="79" t="s">
        <v>244</v>
      </c>
      <c r="C112" s="79" t="s">
        <v>751</v>
      </c>
      <c r="D112" s="79" t="s">
        <v>454</v>
      </c>
      <c r="E112" s="79" t="s">
        <v>752</v>
      </c>
      <c r="F112" s="79" t="s">
        <v>249</v>
      </c>
      <c r="G112" s="80">
        <v>164.90053316372499</v>
      </c>
      <c r="H112" s="235" t="s">
        <v>247</v>
      </c>
      <c r="I112" s="236">
        <f>VLOOKUP($H112,Leistungswerte!$A$8:$E$68,3,FALSE)</f>
        <v>5</v>
      </c>
      <c r="J112" s="236">
        <f>VLOOKUP($H112,Leistungswerte!$A$8:$E$68,4,FALSE)</f>
        <v>0</v>
      </c>
      <c r="K112" s="236">
        <f>VLOOKUP($H112,Leistungswerte!$A$8:$E$68,5,FALSE)</f>
        <v>0</v>
      </c>
      <c r="L112" s="80">
        <f t="shared" ref="L112:L163" si="24">($G$5/$G$6*I112+J112*12+K112)*G112</f>
        <v>31990.703433762646</v>
      </c>
      <c r="M112" s="237">
        <f>VLOOKUP($H112,Leistungswerte!$A$8:$K$68,$P$2,FALSE)</f>
        <v>0</v>
      </c>
      <c r="N112" s="81">
        <f t="shared" ref="N112:N163" si="25">IF(M112&lt;&gt;0,G112/M112/24,0)</f>
        <v>0</v>
      </c>
      <c r="O112" s="77">
        <f t="shared" ref="O112:O163" si="26">IF(M112&lt;&gt;0,L112/M112,0)</f>
        <v>0</v>
      </c>
      <c r="P112" s="238">
        <f t="shared" ca="1" si="13"/>
        <v>0</v>
      </c>
      <c r="Q112" s="82">
        <f t="shared" ref="Q112:Q163" ca="1" si="27">O112*P112</f>
        <v>0</v>
      </c>
    </row>
    <row r="113" spans="1:17" ht="24" customHeight="1" x14ac:dyDescent="0.2">
      <c r="A113" s="78">
        <f t="shared" si="23"/>
        <v>91</v>
      </c>
      <c r="B113" s="79" t="s">
        <v>244</v>
      </c>
      <c r="C113" s="79" t="s">
        <v>751</v>
      </c>
      <c r="D113" s="79" t="s">
        <v>454</v>
      </c>
      <c r="E113" s="79" t="s">
        <v>752</v>
      </c>
      <c r="F113" s="79" t="s">
        <v>422</v>
      </c>
      <c r="G113" s="80">
        <v>7.3629732101009502</v>
      </c>
      <c r="H113" s="235" t="s">
        <v>247</v>
      </c>
      <c r="I113" s="236">
        <f>VLOOKUP($H113,Leistungswerte!$A$8:$E$68,3,FALSE)</f>
        <v>5</v>
      </c>
      <c r="J113" s="236">
        <f>VLOOKUP($H113,Leistungswerte!$A$8:$E$68,4,FALSE)</f>
        <v>0</v>
      </c>
      <c r="K113" s="236">
        <f>VLOOKUP($H113,Leistungswerte!$A$8:$E$68,5,FALSE)</f>
        <v>0</v>
      </c>
      <c r="L113" s="80">
        <f t="shared" si="24"/>
        <v>1428.4168027595842</v>
      </c>
      <c r="M113" s="237">
        <f>VLOOKUP($H113,Leistungswerte!$A$8:$K$68,$P$2,FALSE)</f>
        <v>0</v>
      </c>
      <c r="N113" s="81">
        <f t="shared" si="25"/>
        <v>0</v>
      </c>
      <c r="O113" s="77">
        <f t="shared" si="26"/>
        <v>0</v>
      </c>
      <c r="P113" s="238">
        <f t="shared" ca="1" si="13"/>
        <v>0</v>
      </c>
      <c r="Q113" s="82">
        <f t="shared" ca="1" si="27"/>
        <v>0</v>
      </c>
    </row>
    <row r="114" spans="1:17" ht="24" customHeight="1" x14ac:dyDescent="0.2">
      <c r="A114" s="78">
        <f t="shared" si="23"/>
        <v>92</v>
      </c>
      <c r="B114" s="79" t="s">
        <v>244</v>
      </c>
      <c r="C114" s="79" t="s">
        <v>751</v>
      </c>
      <c r="D114" s="79" t="s">
        <v>454</v>
      </c>
      <c r="E114" s="79" t="s">
        <v>752</v>
      </c>
      <c r="F114" s="79" t="s">
        <v>422</v>
      </c>
      <c r="G114" s="80">
        <v>7.3277183491878297</v>
      </c>
      <c r="H114" s="235" t="s">
        <v>247</v>
      </c>
      <c r="I114" s="236">
        <f>VLOOKUP($H114,Leistungswerte!$A$8:$E$68,3,FALSE)</f>
        <v>5</v>
      </c>
      <c r="J114" s="236">
        <f>VLOOKUP($H114,Leistungswerte!$A$8:$E$68,4,FALSE)</f>
        <v>0</v>
      </c>
      <c r="K114" s="236">
        <f>VLOOKUP($H114,Leistungswerte!$A$8:$E$68,5,FALSE)</f>
        <v>0</v>
      </c>
      <c r="L114" s="80">
        <f t="shared" si="24"/>
        <v>1421.5773597424391</v>
      </c>
      <c r="M114" s="237">
        <f>VLOOKUP($H114,Leistungswerte!$A$8:$K$68,$P$2,FALSE)</f>
        <v>0</v>
      </c>
      <c r="N114" s="81">
        <f t="shared" si="25"/>
        <v>0</v>
      </c>
      <c r="O114" s="77">
        <f t="shared" si="26"/>
        <v>0</v>
      </c>
      <c r="P114" s="238">
        <f t="shared" ca="1" si="13"/>
        <v>0</v>
      </c>
      <c r="Q114" s="82">
        <f t="shared" ca="1" si="27"/>
        <v>0</v>
      </c>
    </row>
    <row r="115" spans="1:17" ht="24" customHeight="1" x14ac:dyDescent="0.2">
      <c r="A115" s="78">
        <f t="shared" si="23"/>
        <v>93</v>
      </c>
      <c r="B115" s="79" t="s">
        <v>244</v>
      </c>
      <c r="C115" s="79" t="s">
        <v>751</v>
      </c>
      <c r="D115" s="79" t="s">
        <v>454</v>
      </c>
      <c r="E115" s="79" t="s">
        <v>752</v>
      </c>
      <c r="F115" s="79" t="s">
        <v>422</v>
      </c>
      <c r="G115" s="80">
        <v>2.82881447639789</v>
      </c>
      <c r="H115" s="235" t="s">
        <v>247</v>
      </c>
      <c r="I115" s="236">
        <f>VLOOKUP($H115,Leistungswerte!$A$8:$E$68,3,FALSE)</f>
        <v>5</v>
      </c>
      <c r="J115" s="236">
        <f>VLOOKUP($H115,Leistungswerte!$A$8:$E$68,4,FALSE)</f>
        <v>0</v>
      </c>
      <c r="K115" s="236">
        <f>VLOOKUP($H115,Leistungswerte!$A$8:$E$68,5,FALSE)</f>
        <v>0</v>
      </c>
      <c r="L115" s="80">
        <f t="shared" si="24"/>
        <v>548.79000842119069</v>
      </c>
      <c r="M115" s="237">
        <f>VLOOKUP($H115,Leistungswerte!$A$8:$K$68,$P$2,FALSE)</f>
        <v>0</v>
      </c>
      <c r="N115" s="81">
        <f t="shared" si="25"/>
        <v>0</v>
      </c>
      <c r="O115" s="77">
        <f t="shared" si="26"/>
        <v>0</v>
      </c>
      <c r="P115" s="238">
        <f t="shared" ca="1" si="13"/>
        <v>0</v>
      </c>
      <c r="Q115" s="82">
        <f t="shared" ca="1" si="27"/>
        <v>0</v>
      </c>
    </row>
    <row r="116" spans="1:17" ht="24" customHeight="1" x14ac:dyDescent="0.2">
      <c r="A116" s="78">
        <f t="shared" si="23"/>
        <v>94</v>
      </c>
      <c r="B116" s="79" t="s">
        <v>244</v>
      </c>
      <c r="C116" s="79" t="s">
        <v>751</v>
      </c>
      <c r="D116" s="79" t="s">
        <v>455</v>
      </c>
      <c r="E116" s="79" t="s">
        <v>424</v>
      </c>
      <c r="F116" s="79" t="s">
        <v>249</v>
      </c>
      <c r="G116" s="80">
        <v>189.81806850100801</v>
      </c>
      <c r="H116" s="235" t="s">
        <v>261</v>
      </c>
      <c r="I116" s="236">
        <f>VLOOKUP($H116,Leistungswerte!$A$8:$E$68,3,FALSE)</f>
        <v>5</v>
      </c>
      <c r="J116" s="236">
        <f>VLOOKUP($H116,Leistungswerte!$A$8:$E$68,4,FALSE)</f>
        <v>0</v>
      </c>
      <c r="K116" s="236">
        <f>VLOOKUP($H116,Leistungswerte!$A$8:$E$68,5,FALSE)</f>
        <v>0</v>
      </c>
      <c r="L116" s="80">
        <f t="shared" si="24"/>
        <v>36824.705289195554</v>
      </c>
      <c r="M116" s="237">
        <f>VLOOKUP($H116,Leistungswerte!$A$8:$K$68,$P$2,FALSE)</f>
        <v>0</v>
      </c>
      <c r="N116" s="81">
        <f t="shared" si="25"/>
        <v>0</v>
      </c>
      <c r="O116" s="77">
        <f t="shared" si="26"/>
        <v>0</v>
      </c>
      <c r="P116" s="238">
        <f t="shared" ca="1" si="13"/>
        <v>0</v>
      </c>
      <c r="Q116" s="82">
        <f t="shared" ca="1" si="27"/>
        <v>0</v>
      </c>
    </row>
    <row r="117" spans="1:17" ht="24" customHeight="1" x14ac:dyDescent="0.2">
      <c r="A117" s="78">
        <f t="shared" si="23"/>
        <v>95</v>
      </c>
      <c r="B117" s="79" t="s">
        <v>244</v>
      </c>
      <c r="C117" s="79" t="s">
        <v>751</v>
      </c>
      <c r="D117" s="79" t="s">
        <v>455</v>
      </c>
      <c r="E117" s="79" t="s">
        <v>424</v>
      </c>
      <c r="F117" s="79" t="s">
        <v>422</v>
      </c>
      <c r="G117" s="80">
        <v>7.5875821616446197</v>
      </c>
      <c r="H117" s="235" t="s">
        <v>250</v>
      </c>
      <c r="I117" s="236">
        <f>VLOOKUP($H117,Leistungswerte!$A$8:$E$68,3,FALSE)</f>
        <v>5</v>
      </c>
      <c r="J117" s="236">
        <f>VLOOKUP($H117,Leistungswerte!$A$8:$E$68,4,FALSE)</f>
        <v>0</v>
      </c>
      <c r="K117" s="236">
        <f>VLOOKUP($H117,Leistungswerte!$A$8:$E$68,5,FALSE)</f>
        <v>0</v>
      </c>
      <c r="L117" s="80">
        <f t="shared" si="24"/>
        <v>1471.9909393590563</v>
      </c>
      <c r="M117" s="237">
        <f>VLOOKUP($H117,Leistungswerte!$A$8:$K$68,$P$2,FALSE)</f>
        <v>0</v>
      </c>
      <c r="N117" s="81">
        <f t="shared" si="25"/>
        <v>0</v>
      </c>
      <c r="O117" s="77">
        <f t="shared" si="26"/>
        <v>0</v>
      </c>
      <c r="P117" s="238">
        <f t="shared" ca="1" si="13"/>
        <v>0</v>
      </c>
      <c r="Q117" s="82">
        <f t="shared" ca="1" si="27"/>
        <v>0</v>
      </c>
    </row>
    <row r="118" spans="1:17" ht="24" customHeight="1" x14ac:dyDescent="0.2">
      <c r="A118" s="78">
        <f t="shared" si="23"/>
        <v>96</v>
      </c>
      <c r="B118" s="79" t="s">
        <v>244</v>
      </c>
      <c r="C118" s="79" t="s">
        <v>751</v>
      </c>
      <c r="D118" s="79" t="s">
        <v>458</v>
      </c>
      <c r="E118" s="79" t="s">
        <v>788</v>
      </c>
      <c r="F118" s="79" t="s">
        <v>249</v>
      </c>
      <c r="G118" s="80">
        <v>10.2480471472006</v>
      </c>
      <c r="H118" s="235" t="s">
        <v>261</v>
      </c>
      <c r="I118" s="236">
        <f>VLOOKUP($H118,Leistungswerte!$A$8:$E$68,3,FALSE)</f>
        <v>5</v>
      </c>
      <c r="J118" s="236">
        <f>VLOOKUP($H118,Leistungswerte!$A$8:$E$68,4,FALSE)</f>
        <v>0</v>
      </c>
      <c r="K118" s="236">
        <f>VLOOKUP($H118,Leistungswerte!$A$8:$E$68,5,FALSE)</f>
        <v>0</v>
      </c>
      <c r="L118" s="80">
        <f t="shared" si="24"/>
        <v>1988.1211465569163</v>
      </c>
      <c r="M118" s="237">
        <f>VLOOKUP($H118,Leistungswerte!$A$8:$K$68,$P$2,FALSE)</f>
        <v>0</v>
      </c>
      <c r="N118" s="81">
        <f t="shared" si="25"/>
        <v>0</v>
      </c>
      <c r="O118" s="77">
        <f t="shared" si="26"/>
        <v>0</v>
      </c>
      <c r="P118" s="238">
        <f t="shared" ca="1" si="13"/>
        <v>0</v>
      </c>
      <c r="Q118" s="82">
        <f t="shared" ca="1" si="27"/>
        <v>0</v>
      </c>
    </row>
    <row r="119" spans="1:17" ht="24" customHeight="1" x14ac:dyDescent="0.2">
      <c r="A119" s="78">
        <f t="shared" si="23"/>
        <v>97</v>
      </c>
      <c r="B119" s="79" t="s">
        <v>244</v>
      </c>
      <c r="C119" s="79" t="s">
        <v>751</v>
      </c>
      <c r="D119" s="79" t="s">
        <v>459</v>
      </c>
      <c r="E119" s="79" t="s">
        <v>789</v>
      </c>
      <c r="F119" s="79" t="s">
        <v>249</v>
      </c>
      <c r="G119" s="80">
        <v>65.567513084758701</v>
      </c>
      <c r="H119" s="235" t="s">
        <v>261</v>
      </c>
      <c r="I119" s="236">
        <f>VLOOKUP($H119,Leistungswerte!$A$8:$E$68,3,FALSE)</f>
        <v>5</v>
      </c>
      <c r="J119" s="236">
        <f>VLOOKUP($H119,Leistungswerte!$A$8:$E$68,4,FALSE)</f>
        <v>0</v>
      </c>
      <c r="K119" s="236">
        <f>VLOOKUP($H119,Leistungswerte!$A$8:$E$68,5,FALSE)</f>
        <v>0</v>
      </c>
      <c r="L119" s="80">
        <f t="shared" si="24"/>
        <v>12720.097538443188</v>
      </c>
      <c r="M119" s="237">
        <f>VLOOKUP($H119,Leistungswerte!$A$8:$K$68,$P$2,FALSE)</f>
        <v>0</v>
      </c>
      <c r="N119" s="81">
        <f t="shared" si="25"/>
        <v>0</v>
      </c>
      <c r="O119" s="77">
        <f t="shared" si="26"/>
        <v>0</v>
      </c>
      <c r="P119" s="238">
        <f t="shared" ca="1" si="13"/>
        <v>0</v>
      </c>
      <c r="Q119" s="82">
        <f t="shared" ca="1" si="27"/>
        <v>0</v>
      </c>
    </row>
    <row r="120" spans="1:17" ht="24" customHeight="1" x14ac:dyDescent="0.2">
      <c r="A120" s="78">
        <f t="shared" si="23"/>
        <v>98</v>
      </c>
      <c r="B120" s="79" t="s">
        <v>244</v>
      </c>
      <c r="C120" s="79" t="s">
        <v>751</v>
      </c>
      <c r="D120" s="79" t="s">
        <v>461</v>
      </c>
      <c r="E120" s="79" t="s">
        <v>739</v>
      </c>
      <c r="F120" s="79" t="s">
        <v>249</v>
      </c>
      <c r="G120" s="80">
        <v>8.1509804955344602</v>
      </c>
      <c r="H120" s="235" t="s">
        <v>264</v>
      </c>
      <c r="I120" s="236">
        <f>VLOOKUP($H120,Leistungswerte!$A$8:$E$68,3,FALSE)</f>
        <v>5</v>
      </c>
      <c r="J120" s="236">
        <f>VLOOKUP($H120,Leistungswerte!$A$8:$E$68,4,FALSE)</f>
        <v>0</v>
      </c>
      <c r="K120" s="236">
        <f>VLOOKUP($H120,Leistungswerte!$A$8:$E$68,5,FALSE)</f>
        <v>0</v>
      </c>
      <c r="L120" s="80">
        <f t="shared" si="24"/>
        <v>1581.2902161336854</v>
      </c>
      <c r="M120" s="237">
        <f>VLOOKUP($H120,Leistungswerte!$A$8:$K$68,$P$2,FALSE)</f>
        <v>0</v>
      </c>
      <c r="N120" s="81">
        <f t="shared" si="25"/>
        <v>0</v>
      </c>
      <c r="O120" s="77">
        <f t="shared" si="26"/>
        <v>0</v>
      </c>
      <c r="P120" s="238">
        <f t="shared" ca="1" si="13"/>
        <v>0</v>
      </c>
      <c r="Q120" s="82">
        <f t="shared" ca="1" si="27"/>
        <v>0</v>
      </c>
    </row>
    <row r="121" spans="1:17" ht="24" customHeight="1" x14ac:dyDescent="0.2">
      <c r="A121" s="78">
        <f t="shared" si="23"/>
        <v>99</v>
      </c>
      <c r="B121" s="79" t="s">
        <v>244</v>
      </c>
      <c r="C121" s="79" t="s">
        <v>751</v>
      </c>
      <c r="D121" s="79" t="s">
        <v>462</v>
      </c>
      <c r="E121" s="79" t="s">
        <v>753</v>
      </c>
      <c r="F121" s="79" t="s">
        <v>249</v>
      </c>
      <c r="G121" s="80">
        <v>10.4150719195164</v>
      </c>
      <c r="H121" s="235" t="s">
        <v>856</v>
      </c>
      <c r="I121" s="236">
        <f>VLOOKUP($H121,Leistungswerte!$A$8:$E$68,3,FALSE)</f>
        <v>1</v>
      </c>
      <c r="J121" s="236">
        <f>VLOOKUP($H121,Leistungswerte!$A$8:$E$68,4,FALSE)</f>
        <v>0</v>
      </c>
      <c r="K121" s="236">
        <f>VLOOKUP($H121,Leistungswerte!$A$8:$E$68,5,FALSE)</f>
        <v>0</v>
      </c>
      <c r="L121" s="80">
        <f t="shared" si="24"/>
        <v>404.10479047723629</v>
      </c>
      <c r="M121" s="237">
        <f>VLOOKUP($H121,Leistungswerte!$A$8:$K$68,$P$2,FALSE)</f>
        <v>0</v>
      </c>
      <c r="N121" s="81">
        <f t="shared" si="25"/>
        <v>0</v>
      </c>
      <c r="O121" s="77">
        <f t="shared" si="26"/>
        <v>0</v>
      </c>
      <c r="P121" s="238">
        <f t="shared" ca="1" si="13"/>
        <v>0</v>
      </c>
      <c r="Q121" s="82">
        <f t="shared" ca="1" si="27"/>
        <v>0</v>
      </c>
    </row>
    <row r="122" spans="1:17" ht="24" customHeight="1" x14ac:dyDescent="0.2">
      <c r="A122" s="78">
        <f t="shared" si="23"/>
        <v>100</v>
      </c>
      <c r="B122" s="79" t="s">
        <v>244</v>
      </c>
      <c r="C122" s="79" t="s">
        <v>751</v>
      </c>
      <c r="D122" s="79" t="s">
        <v>463</v>
      </c>
      <c r="E122" s="79" t="s">
        <v>890</v>
      </c>
      <c r="F122" s="79" t="s">
        <v>249</v>
      </c>
      <c r="G122" s="80">
        <v>12.735930370971699</v>
      </c>
      <c r="H122" s="235" t="s">
        <v>247</v>
      </c>
      <c r="I122" s="236">
        <f>VLOOKUP($H122,Leistungswerte!$A$8:$E$68,3,FALSE)</f>
        <v>5</v>
      </c>
      <c r="J122" s="236">
        <f>VLOOKUP($H122,Leistungswerte!$A$8:$E$68,4,FALSE)</f>
        <v>0</v>
      </c>
      <c r="K122" s="236">
        <f>VLOOKUP($H122,Leistungswerte!$A$8:$E$68,5,FALSE)</f>
        <v>0</v>
      </c>
      <c r="L122" s="80">
        <f t="shared" si="24"/>
        <v>2470.7704919685098</v>
      </c>
      <c r="M122" s="237">
        <f>VLOOKUP($H122,Leistungswerte!$A$8:$K$68,$P$2,FALSE)</f>
        <v>0</v>
      </c>
      <c r="N122" s="81">
        <f t="shared" si="25"/>
        <v>0</v>
      </c>
      <c r="O122" s="77">
        <f t="shared" si="26"/>
        <v>0</v>
      </c>
      <c r="P122" s="238">
        <f t="shared" ca="1" si="13"/>
        <v>0</v>
      </c>
      <c r="Q122" s="82">
        <f t="shared" ca="1" si="27"/>
        <v>0</v>
      </c>
    </row>
    <row r="123" spans="1:17" ht="24" customHeight="1" x14ac:dyDescent="0.2">
      <c r="A123" s="78">
        <f t="shared" si="23"/>
        <v>101</v>
      </c>
      <c r="B123" s="79" t="s">
        <v>244</v>
      </c>
      <c r="C123" s="79" t="s">
        <v>751</v>
      </c>
      <c r="D123" s="79" t="s">
        <v>463</v>
      </c>
      <c r="E123" s="79" t="s">
        <v>890</v>
      </c>
      <c r="F123" s="79" t="s">
        <v>422</v>
      </c>
      <c r="G123" s="80">
        <v>2.9441863021723602</v>
      </c>
      <c r="H123" s="235" t="s">
        <v>247</v>
      </c>
      <c r="I123" s="236">
        <f>VLOOKUP($H123,Leistungswerte!$A$8:$E$68,3,FALSE)</f>
        <v>5</v>
      </c>
      <c r="J123" s="236">
        <f>VLOOKUP($H123,Leistungswerte!$A$8:$E$68,4,FALSE)</f>
        <v>0</v>
      </c>
      <c r="K123" s="236">
        <f>VLOOKUP($H123,Leistungswerte!$A$8:$E$68,5,FALSE)</f>
        <v>0</v>
      </c>
      <c r="L123" s="80">
        <f t="shared" si="24"/>
        <v>571.17214262143784</v>
      </c>
      <c r="M123" s="237">
        <f>VLOOKUP($H123,Leistungswerte!$A$8:$K$68,$P$2,FALSE)</f>
        <v>0</v>
      </c>
      <c r="N123" s="81">
        <f t="shared" si="25"/>
        <v>0</v>
      </c>
      <c r="O123" s="77">
        <f t="shared" si="26"/>
        <v>0</v>
      </c>
      <c r="P123" s="238">
        <f t="shared" ca="1" si="13"/>
        <v>0</v>
      </c>
      <c r="Q123" s="82">
        <f t="shared" ca="1" si="27"/>
        <v>0</v>
      </c>
    </row>
    <row r="124" spans="1:17" ht="24" customHeight="1" x14ac:dyDescent="0.2">
      <c r="A124" s="78">
        <f t="shared" si="23"/>
        <v>102</v>
      </c>
      <c r="B124" s="79" t="s">
        <v>244</v>
      </c>
      <c r="C124" s="79" t="s">
        <v>751</v>
      </c>
      <c r="D124" s="79" t="s">
        <v>464</v>
      </c>
      <c r="E124" s="79" t="s">
        <v>441</v>
      </c>
      <c r="F124" s="79"/>
      <c r="G124" s="80">
        <v>6.3234016830098296</v>
      </c>
      <c r="H124" s="235" t="s">
        <v>295</v>
      </c>
      <c r="I124" s="236">
        <f>VLOOKUP($H124,Leistungswerte!$A$8:$E$68,3,FALSE)</f>
        <v>0</v>
      </c>
      <c r="J124" s="236">
        <f>VLOOKUP($H124,Leistungswerte!$A$8:$E$68,4,FALSE)</f>
        <v>0</v>
      </c>
      <c r="K124" s="236">
        <f>VLOOKUP($H124,Leistungswerte!$A$8:$E$68,5,FALSE)</f>
        <v>0</v>
      </c>
      <c r="L124" s="80">
        <f t="shared" si="24"/>
        <v>0</v>
      </c>
      <c r="M124" s="237">
        <f>VLOOKUP($H124,Leistungswerte!$A$8:$K$68,$P$2,FALSE)</f>
        <v>0</v>
      </c>
      <c r="N124" s="81">
        <f t="shared" si="25"/>
        <v>0</v>
      </c>
      <c r="O124" s="77">
        <f t="shared" si="26"/>
        <v>0</v>
      </c>
      <c r="P124" s="238">
        <f t="shared" ca="1" si="13"/>
        <v>0</v>
      </c>
      <c r="Q124" s="82">
        <f t="shared" ca="1" si="27"/>
        <v>0</v>
      </c>
    </row>
    <row r="125" spans="1:17" ht="24" customHeight="1" x14ac:dyDescent="0.2">
      <c r="A125" s="78">
        <f t="shared" si="23"/>
        <v>103</v>
      </c>
      <c r="B125" s="79" t="s">
        <v>244</v>
      </c>
      <c r="C125" s="79" t="s">
        <v>751</v>
      </c>
      <c r="D125" s="79" t="s">
        <v>465</v>
      </c>
      <c r="E125" s="79" t="s">
        <v>754</v>
      </c>
      <c r="F125" s="79" t="s">
        <v>249</v>
      </c>
      <c r="G125" s="80">
        <v>31.347126328729601</v>
      </c>
      <c r="H125" s="235" t="s">
        <v>310</v>
      </c>
      <c r="I125" s="236">
        <f>VLOOKUP($H125,Leistungswerte!$A$8:$E$68,3,FALSE)</f>
        <v>0</v>
      </c>
      <c r="J125" s="236">
        <f>VLOOKUP($H125,Leistungswerte!$A$8:$E$68,4,FALSE)</f>
        <v>1</v>
      </c>
      <c r="K125" s="236">
        <f>VLOOKUP($H125,Leistungswerte!$A$8:$E$68,5,FALSE)</f>
        <v>0</v>
      </c>
      <c r="L125" s="80">
        <f t="shared" si="24"/>
        <v>376.16551594475521</v>
      </c>
      <c r="M125" s="237">
        <f>VLOOKUP($H125,Leistungswerte!$A$8:$K$68,$P$2,FALSE)</f>
        <v>0</v>
      </c>
      <c r="N125" s="81">
        <f t="shared" si="25"/>
        <v>0</v>
      </c>
      <c r="O125" s="77">
        <f t="shared" si="26"/>
        <v>0</v>
      </c>
      <c r="P125" s="238">
        <f t="shared" ca="1" si="13"/>
        <v>0</v>
      </c>
      <c r="Q125" s="82">
        <f t="shared" ca="1" si="27"/>
        <v>0</v>
      </c>
    </row>
    <row r="126" spans="1:17" ht="24" customHeight="1" x14ac:dyDescent="0.2">
      <c r="A126" s="78">
        <f t="shared" si="23"/>
        <v>104</v>
      </c>
      <c r="B126" s="79" t="s">
        <v>244</v>
      </c>
      <c r="C126" s="79" t="s">
        <v>751</v>
      </c>
      <c r="D126" s="79" t="s">
        <v>466</v>
      </c>
      <c r="E126" s="79" t="s">
        <v>252</v>
      </c>
      <c r="F126" s="79" t="s">
        <v>268</v>
      </c>
      <c r="G126" s="80">
        <v>42.263072458114699</v>
      </c>
      <c r="H126" s="235" t="s">
        <v>840</v>
      </c>
      <c r="I126" s="236">
        <f>VLOOKUP($H126,Leistungswerte!$A$8:$E$68,3,FALSE)</f>
        <v>3</v>
      </c>
      <c r="J126" s="236">
        <f>VLOOKUP($H126,Leistungswerte!$A$8:$E$68,4,FALSE)</f>
        <v>0</v>
      </c>
      <c r="K126" s="236">
        <f>VLOOKUP($H126,Leistungswerte!$A$8:$E$68,5,FALSE)</f>
        <v>0</v>
      </c>
      <c r="L126" s="80">
        <f t="shared" si="24"/>
        <v>4919.421634124551</v>
      </c>
      <c r="M126" s="237">
        <f>VLOOKUP($H126,Leistungswerte!$A$8:$K$68,$P$2,FALSE)</f>
        <v>0</v>
      </c>
      <c r="N126" s="81">
        <f t="shared" si="25"/>
        <v>0</v>
      </c>
      <c r="O126" s="77">
        <f t="shared" si="26"/>
        <v>0</v>
      </c>
      <c r="P126" s="238">
        <f t="shared" ca="1" si="13"/>
        <v>0</v>
      </c>
      <c r="Q126" s="82">
        <f t="shared" ca="1" si="27"/>
        <v>0</v>
      </c>
    </row>
    <row r="127" spans="1:17" ht="24" customHeight="1" x14ac:dyDescent="0.2">
      <c r="A127" s="78">
        <f t="shared" si="23"/>
        <v>105</v>
      </c>
      <c r="B127" s="79" t="s">
        <v>244</v>
      </c>
      <c r="C127" s="79" t="s">
        <v>751</v>
      </c>
      <c r="D127" s="79" t="s">
        <v>467</v>
      </c>
      <c r="E127" s="79" t="s">
        <v>755</v>
      </c>
      <c r="F127" s="79" t="s">
        <v>249</v>
      </c>
      <c r="G127" s="80">
        <v>18.019747663615501</v>
      </c>
      <c r="H127" s="235" t="s">
        <v>261</v>
      </c>
      <c r="I127" s="236">
        <f>VLOOKUP($H127,Leistungswerte!$A$8:$E$68,3,FALSE)</f>
        <v>5</v>
      </c>
      <c r="J127" s="236">
        <f>VLOOKUP($H127,Leistungswerte!$A$8:$E$68,4,FALSE)</f>
        <v>0</v>
      </c>
      <c r="K127" s="236">
        <f>VLOOKUP($H127,Leistungswerte!$A$8:$E$68,5,FALSE)</f>
        <v>0</v>
      </c>
      <c r="L127" s="80">
        <f t="shared" si="24"/>
        <v>3495.8310467414071</v>
      </c>
      <c r="M127" s="237">
        <f>VLOOKUP($H127,Leistungswerte!$A$8:$K$68,$P$2,FALSE)</f>
        <v>0</v>
      </c>
      <c r="N127" s="81">
        <f t="shared" si="25"/>
        <v>0</v>
      </c>
      <c r="O127" s="77">
        <f t="shared" si="26"/>
        <v>0</v>
      </c>
      <c r="P127" s="238">
        <f t="shared" ca="1" si="13"/>
        <v>0</v>
      </c>
      <c r="Q127" s="82">
        <f t="shared" ca="1" si="27"/>
        <v>0</v>
      </c>
    </row>
    <row r="128" spans="1:17" ht="24" customHeight="1" x14ac:dyDescent="0.2">
      <c r="A128" s="78">
        <f t="shared" si="23"/>
        <v>106</v>
      </c>
      <c r="B128" s="79" t="s">
        <v>244</v>
      </c>
      <c r="C128" s="79" t="s">
        <v>751</v>
      </c>
      <c r="D128" s="79" t="s">
        <v>468</v>
      </c>
      <c r="E128" s="79" t="s">
        <v>441</v>
      </c>
      <c r="F128" s="79" t="s">
        <v>249</v>
      </c>
      <c r="G128" s="80">
        <v>5.4587813257938702</v>
      </c>
      <c r="H128" s="235" t="s">
        <v>295</v>
      </c>
      <c r="I128" s="236">
        <f>VLOOKUP($H128,Leistungswerte!$A$8:$E$68,3,FALSE)</f>
        <v>0</v>
      </c>
      <c r="J128" s="236">
        <f>VLOOKUP($H128,Leistungswerte!$A$8:$E$68,4,FALSE)</f>
        <v>0</v>
      </c>
      <c r="K128" s="236">
        <f>VLOOKUP($H128,Leistungswerte!$A$8:$E$68,5,FALSE)</f>
        <v>0</v>
      </c>
      <c r="L128" s="80">
        <f t="shared" si="24"/>
        <v>0</v>
      </c>
      <c r="M128" s="237">
        <f>VLOOKUP($H128,Leistungswerte!$A$8:$K$68,$P$2,FALSE)</f>
        <v>0</v>
      </c>
      <c r="N128" s="81">
        <f t="shared" si="25"/>
        <v>0</v>
      </c>
      <c r="O128" s="77">
        <f t="shared" si="26"/>
        <v>0</v>
      </c>
      <c r="P128" s="238">
        <f t="shared" ca="1" si="13"/>
        <v>0</v>
      </c>
      <c r="Q128" s="82">
        <f t="shared" ca="1" si="27"/>
        <v>0</v>
      </c>
    </row>
    <row r="129" spans="1:17" ht="24" customHeight="1" x14ac:dyDescent="0.2">
      <c r="A129" s="78">
        <f t="shared" si="23"/>
        <v>107</v>
      </c>
      <c r="B129" s="79" t="s">
        <v>244</v>
      </c>
      <c r="C129" s="79" t="s">
        <v>751</v>
      </c>
      <c r="D129" s="79" t="s">
        <v>469</v>
      </c>
      <c r="E129" s="79" t="s">
        <v>523</v>
      </c>
      <c r="F129" s="79" t="s">
        <v>501</v>
      </c>
      <c r="G129" s="80">
        <v>2.7999999999810599</v>
      </c>
      <c r="H129" s="235" t="s">
        <v>858</v>
      </c>
      <c r="I129" s="236">
        <f>VLOOKUP($H129,Leistungswerte!$A$8:$E$68,3,FALSE)</f>
        <v>5</v>
      </c>
      <c r="J129" s="236">
        <f>VLOOKUP($H129,Leistungswerte!$A$8:$E$68,4,FALSE)</f>
        <v>0</v>
      </c>
      <c r="K129" s="236">
        <f>VLOOKUP($H129,Leistungswerte!$A$8:$E$68,5,FALSE)</f>
        <v>0</v>
      </c>
      <c r="L129" s="80">
        <f t="shared" si="24"/>
        <v>543.19999999632557</v>
      </c>
      <c r="M129" s="237">
        <f>VLOOKUP($H129,Leistungswerte!$A$8:$K$68,$P$2,FALSE)</f>
        <v>0</v>
      </c>
      <c r="N129" s="81">
        <f t="shared" si="25"/>
        <v>0</v>
      </c>
      <c r="O129" s="77">
        <f t="shared" si="26"/>
        <v>0</v>
      </c>
      <c r="P129" s="238">
        <f t="shared" ca="1" si="13"/>
        <v>0</v>
      </c>
      <c r="Q129" s="82">
        <f t="shared" ca="1" si="27"/>
        <v>0</v>
      </c>
    </row>
    <row r="130" spans="1:17" ht="24" customHeight="1" x14ac:dyDescent="0.2">
      <c r="A130" s="78">
        <f t="shared" si="23"/>
        <v>108</v>
      </c>
      <c r="B130" s="79" t="s">
        <v>244</v>
      </c>
      <c r="C130" s="79" t="s">
        <v>751</v>
      </c>
      <c r="D130" s="79" t="s">
        <v>470</v>
      </c>
      <c r="E130" s="79" t="s">
        <v>756</v>
      </c>
      <c r="F130" s="79"/>
      <c r="G130" s="80">
        <v>1.85739999999385</v>
      </c>
      <c r="H130" s="235" t="s">
        <v>295</v>
      </c>
      <c r="I130" s="236">
        <f>VLOOKUP($H130,Leistungswerte!$A$8:$E$68,3,FALSE)</f>
        <v>0</v>
      </c>
      <c r="J130" s="236">
        <f>VLOOKUP($H130,Leistungswerte!$A$8:$E$68,4,FALSE)</f>
        <v>0</v>
      </c>
      <c r="K130" s="236">
        <f>VLOOKUP($H130,Leistungswerte!$A$8:$E$68,5,FALSE)</f>
        <v>0</v>
      </c>
      <c r="L130" s="80">
        <f t="shared" si="24"/>
        <v>0</v>
      </c>
      <c r="M130" s="237">
        <f>VLOOKUP($H130,Leistungswerte!$A$8:$K$68,$P$2,FALSE)</f>
        <v>0</v>
      </c>
      <c r="N130" s="81">
        <f t="shared" si="25"/>
        <v>0</v>
      </c>
      <c r="O130" s="77">
        <f t="shared" si="26"/>
        <v>0</v>
      </c>
      <c r="P130" s="238">
        <f t="shared" ca="1" si="13"/>
        <v>0</v>
      </c>
      <c r="Q130" s="82">
        <f t="shared" ca="1" si="27"/>
        <v>0</v>
      </c>
    </row>
    <row r="131" spans="1:17" ht="24" customHeight="1" x14ac:dyDescent="0.2">
      <c r="A131" s="78">
        <f t="shared" si="23"/>
        <v>109</v>
      </c>
      <c r="B131" s="79" t="s">
        <v>244</v>
      </c>
      <c r="C131" s="79" t="s">
        <v>751</v>
      </c>
      <c r="D131" s="79" t="s">
        <v>471</v>
      </c>
      <c r="E131" s="79" t="s">
        <v>891</v>
      </c>
      <c r="F131" s="79" t="s">
        <v>249</v>
      </c>
      <c r="G131" s="80">
        <v>20.365964812000499</v>
      </c>
      <c r="H131" s="235" t="s">
        <v>247</v>
      </c>
      <c r="I131" s="236">
        <f>VLOOKUP($H131,Leistungswerte!$A$8:$E$68,3,FALSE)</f>
        <v>5</v>
      </c>
      <c r="J131" s="236">
        <f>VLOOKUP($H131,Leistungswerte!$A$8:$E$68,4,FALSE)</f>
        <v>0</v>
      </c>
      <c r="K131" s="236">
        <f>VLOOKUP($H131,Leistungswerte!$A$8:$E$68,5,FALSE)</f>
        <v>0</v>
      </c>
      <c r="L131" s="80">
        <f t="shared" si="24"/>
        <v>3950.9971735280969</v>
      </c>
      <c r="M131" s="237">
        <f>VLOOKUP($H131,Leistungswerte!$A$8:$K$68,$P$2,FALSE)</f>
        <v>0</v>
      </c>
      <c r="N131" s="81">
        <f t="shared" si="25"/>
        <v>0</v>
      </c>
      <c r="O131" s="77">
        <f t="shared" si="26"/>
        <v>0</v>
      </c>
      <c r="P131" s="238">
        <f t="shared" ca="1" si="13"/>
        <v>0</v>
      </c>
      <c r="Q131" s="82">
        <f t="shared" ca="1" si="27"/>
        <v>0</v>
      </c>
    </row>
    <row r="132" spans="1:17" ht="24" customHeight="1" x14ac:dyDescent="0.2">
      <c r="A132" s="78">
        <f t="shared" si="23"/>
        <v>110</v>
      </c>
      <c r="B132" s="79" t="s">
        <v>244</v>
      </c>
      <c r="C132" s="79" t="s">
        <v>751</v>
      </c>
      <c r="D132" s="79" t="s">
        <v>471</v>
      </c>
      <c r="E132" s="79" t="s">
        <v>891</v>
      </c>
      <c r="F132" s="79" t="s">
        <v>422</v>
      </c>
      <c r="G132" s="80">
        <v>2.7497947989474398</v>
      </c>
      <c r="H132" s="235" t="s">
        <v>247</v>
      </c>
      <c r="I132" s="236">
        <f>VLOOKUP($H132,Leistungswerte!$A$8:$E$68,3,FALSE)</f>
        <v>5</v>
      </c>
      <c r="J132" s="236">
        <f>VLOOKUP($H132,Leistungswerte!$A$8:$E$68,4,FALSE)</f>
        <v>0</v>
      </c>
      <c r="K132" s="236">
        <f>VLOOKUP($H132,Leistungswerte!$A$8:$E$68,5,FALSE)</f>
        <v>0</v>
      </c>
      <c r="L132" s="80">
        <f t="shared" si="24"/>
        <v>533.46019099580337</v>
      </c>
      <c r="M132" s="237">
        <f>VLOOKUP($H132,Leistungswerte!$A$8:$K$68,$P$2,FALSE)</f>
        <v>0</v>
      </c>
      <c r="N132" s="81">
        <f t="shared" si="25"/>
        <v>0</v>
      </c>
      <c r="O132" s="77">
        <f t="shared" si="26"/>
        <v>0</v>
      </c>
      <c r="P132" s="238">
        <f t="shared" ca="1" si="13"/>
        <v>0</v>
      </c>
      <c r="Q132" s="82">
        <f t="shared" ca="1" si="27"/>
        <v>0</v>
      </c>
    </row>
    <row r="133" spans="1:17" ht="24" customHeight="1" x14ac:dyDescent="0.2">
      <c r="A133" s="78">
        <f t="shared" si="23"/>
        <v>111</v>
      </c>
      <c r="B133" s="79" t="s">
        <v>244</v>
      </c>
      <c r="C133" s="79" t="s">
        <v>751</v>
      </c>
      <c r="D133" s="79" t="s">
        <v>474</v>
      </c>
      <c r="E133" s="79" t="s">
        <v>585</v>
      </c>
      <c r="F133" s="79" t="s">
        <v>249</v>
      </c>
      <c r="G133" s="80">
        <v>8.8224799990941296</v>
      </c>
      <c r="H133" s="235" t="s">
        <v>264</v>
      </c>
      <c r="I133" s="236">
        <f>VLOOKUP($H133,Leistungswerte!$A$8:$E$68,3,FALSE)</f>
        <v>5</v>
      </c>
      <c r="J133" s="236">
        <f>VLOOKUP($H133,Leistungswerte!$A$8:$E$68,4,FALSE)</f>
        <v>0</v>
      </c>
      <c r="K133" s="236">
        <f>VLOOKUP($H133,Leistungswerte!$A$8:$E$68,5,FALSE)</f>
        <v>0</v>
      </c>
      <c r="L133" s="80">
        <f t="shared" si="24"/>
        <v>1711.5611198242611</v>
      </c>
      <c r="M133" s="237">
        <f>VLOOKUP($H133,Leistungswerte!$A$8:$K$68,$P$2,FALSE)</f>
        <v>0</v>
      </c>
      <c r="N133" s="81">
        <f t="shared" si="25"/>
        <v>0</v>
      </c>
      <c r="O133" s="77">
        <f t="shared" si="26"/>
        <v>0</v>
      </c>
      <c r="P133" s="238">
        <f t="shared" ca="1" si="13"/>
        <v>0</v>
      </c>
      <c r="Q133" s="82">
        <f t="shared" ca="1" si="27"/>
        <v>0</v>
      </c>
    </row>
    <row r="134" spans="1:17" ht="24" customHeight="1" x14ac:dyDescent="0.2">
      <c r="A134" s="78">
        <f t="shared" si="23"/>
        <v>112</v>
      </c>
      <c r="B134" s="79" t="s">
        <v>244</v>
      </c>
      <c r="C134" s="79" t="s">
        <v>751</v>
      </c>
      <c r="D134" s="79" t="s">
        <v>475</v>
      </c>
      <c r="E134" s="79" t="s">
        <v>586</v>
      </c>
      <c r="F134" s="79" t="s">
        <v>249</v>
      </c>
      <c r="G134" s="80">
        <v>8.8224799990935292</v>
      </c>
      <c r="H134" s="235" t="s">
        <v>264</v>
      </c>
      <c r="I134" s="236">
        <f>VLOOKUP($H134,Leistungswerte!$A$8:$E$68,3,FALSE)</f>
        <v>5</v>
      </c>
      <c r="J134" s="236">
        <f>VLOOKUP($H134,Leistungswerte!$A$8:$E$68,4,FALSE)</f>
        <v>0</v>
      </c>
      <c r="K134" s="236">
        <f>VLOOKUP($H134,Leistungswerte!$A$8:$E$68,5,FALSE)</f>
        <v>0</v>
      </c>
      <c r="L134" s="80">
        <f t="shared" si="24"/>
        <v>1711.5611198241447</v>
      </c>
      <c r="M134" s="237">
        <f>VLOOKUP($H134,Leistungswerte!$A$8:$K$68,$P$2,FALSE)</f>
        <v>0</v>
      </c>
      <c r="N134" s="81">
        <f t="shared" si="25"/>
        <v>0</v>
      </c>
      <c r="O134" s="77">
        <f t="shared" si="26"/>
        <v>0</v>
      </c>
      <c r="P134" s="238">
        <f t="shared" ca="1" si="13"/>
        <v>0</v>
      </c>
      <c r="Q134" s="82">
        <f t="shared" ca="1" si="27"/>
        <v>0</v>
      </c>
    </row>
    <row r="135" spans="1:17" ht="24" customHeight="1" x14ac:dyDescent="0.2">
      <c r="A135" s="78">
        <f t="shared" si="23"/>
        <v>113</v>
      </c>
      <c r="B135" s="79" t="s">
        <v>750</v>
      </c>
      <c r="C135" s="79" t="s">
        <v>751</v>
      </c>
      <c r="D135" s="79" t="s">
        <v>487</v>
      </c>
      <c r="E135" s="79" t="s">
        <v>891</v>
      </c>
      <c r="F135" s="79" t="s">
        <v>249</v>
      </c>
      <c r="G135" s="80">
        <v>21.917899999962501</v>
      </c>
      <c r="H135" s="235" t="s">
        <v>247</v>
      </c>
      <c r="I135" s="236">
        <f>VLOOKUP($H135,Leistungswerte!$A$8:$E$68,3,FALSE)</f>
        <v>5</v>
      </c>
      <c r="J135" s="236">
        <f>VLOOKUP($H135,Leistungswerte!$A$8:$E$68,4,FALSE)</f>
        <v>0</v>
      </c>
      <c r="K135" s="236">
        <f>VLOOKUP($H135,Leistungswerte!$A$8:$E$68,5,FALSE)</f>
        <v>0</v>
      </c>
      <c r="L135" s="80">
        <f t="shared" si="24"/>
        <v>4252.0725999927254</v>
      </c>
      <c r="M135" s="237">
        <f>VLOOKUP($H135,Leistungswerte!$A$8:$K$68,$P$2,FALSE)</f>
        <v>0</v>
      </c>
      <c r="N135" s="81">
        <f t="shared" si="25"/>
        <v>0</v>
      </c>
      <c r="O135" s="77">
        <f t="shared" si="26"/>
        <v>0</v>
      </c>
      <c r="P135" s="238">
        <f t="shared" ca="1" si="13"/>
        <v>0</v>
      </c>
      <c r="Q135" s="82">
        <f t="shared" ca="1" si="27"/>
        <v>0</v>
      </c>
    </row>
    <row r="136" spans="1:17" ht="24" customHeight="1" x14ac:dyDescent="0.2">
      <c r="A136" s="78">
        <f t="shared" si="23"/>
        <v>114</v>
      </c>
      <c r="B136" s="79" t="s">
        <v>750</v>
      </c>
      <c r="C136" s="79" t="s">
        <v>751</v>
      </c>
      <c r="D136" s="79" t="s">
        <v>757</v>
      </c>
      <c r="E136" s="79" t="s">
        <v>267</v>
      </c>
      <c r="F136" s="79" t="s">
        <v>249</v>
      </c>
      <c r="G136" s="80">
        <v>118.551088120298</v>
      </c>
      <c r="H136" s="235" t="s">
        <v>250</v>
      </c>
      <c r="I136" s="236">
        <f>VLOOKUP($H136,Leistungswerte!$A$8:$E$68,3,FALSE)</f>
        <v>5</v>
      </c>
      <c r="J136" s="236">
        <f>VLOOKUP($H136,Leistungswerte!$A$8:$E$68,4,FALSE)</f>
        <v>0</v>
      </c>
      <c r="K136" s="236">
        <f>VLOOKUP($H136,Leistungswerte!$A$8:$E$68,5,FALSE)</f>
        <v>0</v>
      </c>
      <c r="L136" s="80">
        <f t="shared" si="24"/>
        <v>22998.911095337811</v>
      </c>
      <c r="M136" s="237">
        <f>VLOOKUP($H136,Leistungswerte!$A$8:$K$68,$P$2,FALSE)</f>
        <v>0</v>
      </c>
      <c r="N136" s="81">
        <f t="shared" si="25"/>
        <v>0</v>
      </c>
      <c r="O136" s="77">
        <f t="shared" si="26"/>
        <v>0</v>
      </c>
      <c r="P136" s="238">
        <f t="shared" ca="1" si="13"/>
        <v>0</v>
      </c>
      <c r="Q136" s="82">
        <f t="shared" ca="1" si="27"/>
        <v>0</v>
      </c>
    </row>
    <row r="137" spans="1:17" ht="24" customHeight="1" x14ac:dyDescent="0.2">
      <c r="A137" s="78">
        <f t="shared" si="23"/>
        <v>115</v>
      </c>
      <c r="B137" s="79" t="s">
        <v>750</v>
      </c>
      <c r="C137" s="79" t="s">
        <v>751</v>
      </c>
      <c r="D137" s="79" t="s">
        <v>758</v>
      </c>
      <c r="E137" s="79" t="s">
        <v>695</v>
      </c>
      <c r="F137" s="79" t="s">
        <v>249</v>
      </c>
      <c r="G137" s="80">
        <v>5.1656850898657103</v>
      </c>
      <c r="H137" s="235" t="s">
        <v>264</v>
      </c>
      <c r="I137" s="236">
        <f>VLOOKUP($H137,Leistungswerte!$A$8:$E$68,3,FALSE)</f>
        <v>5</v>
      </c>
      <c r="J137" s="236">
        <f>VLOOKUP($H137,Leistungswerte!$A$8:$E$68,4,FALSE)</f>
        <v>0</v>
      </c>
      <c r="K137" s="236">
        <f>VLOOKUP($H137,Leistungswerte!$A$8:$E$68,5,FALSE)</f>
        <v>0</v>
      </c>
      <c r="L137" s="80">
        <f t="shared" si="24"/>
        <v>1002.1429074339478</v>
      </c>
      <c r="M137" s="237">
        <f>VLOOKUP($H137,Leistungswerte!$A$8:$K$68,$P$2,FALSE)</f>
        <v>0</v>
      </c>
      <c r="N137" s="81">
        <f t="shared" si="25"/>
        <v>0</v>
      </c>
      <c r="O137" s="77">
        <f t="shared" si="26"/>
        <v>0</v>
      </c>
      <c r="P137" s="238">
        <f t="shared" ca="1" si="13"/>
        <v>0</v>
      </c>
      <c r="Q137" s="82">
        <f t="shared" ca="1" si="27"/>
        <v>0</v>
      </c>
    </row>
    <row r="138" spans="1:17" ht="24" customHeight="1" x14ac:dyDescent="0.2">
      <c r="A138" s="78">
        <f t="shared" si="23"/>
        <v>116</v>
      </c>
      <c r="B138" s="79" t="s">
        <v>750</v>
      </c>
      <c r="C138" s="79" t="s">
        <v>751</v>
      </c>
      <c r="D138" s="79" t="s">
        <v>759</v>
      </c>
      <c r="E138" s="79" t="s">
        <v>623</v>
      </c>
      <c r="F138" s="79" t="s">
        <v>249</v>
      </c>
      <c r="G138" s="80">
        <v>9.0069627305720097</v>
      </c>
      <c r="H138" s="235" t="s">
        <v>264</v>
      </c>
      <c r="I138" s="236">
        <f>VLOOKUP($H138,Leistungswerte!$A$8:$E$68,3,FALSE)</f>
        <v>5</v>
      </c>
      <c r="J138" s="236">
        <f>VLOOKUP($H138,Leistungswerte!$A$8:$E$68,4,FALSE)</f>
        <v>0</v>
      </c>
      <c r="K138" s="236">
        <f>VLOOKUP($H138,Leistungswerte!$A$8:$E$68,5,FALSE)</f>
        <v>0</v>
      </c>
      <c r="L138" s="80">
        <f t="shared" si="24"/>
        <v>1747.3507697309699</v>
      </c>
      <c r="M138" s="237">
        <f>VLOOKUP($H138,Leistungswerte!$A$8:$K$68,$P$2,FALSE)</f>
        <v>0</v>
      </c>
      <c r="N138" s="81">
        <f t="shared" si="25"/>
        <v>0</v>
      </c>
      <c r="O138" s="77">
        <f t="shared" si="26"/>
        <v>0</v>
      </c>
      <c r="P138" s="238">
        <f t="shared" ca="1" si="13"/>
        <v>0</v>
      </c>
      <c r="Q138" s="82">
        <f t="shared" ca="1" si="27"/>
        <v>0</v>
      </c>
    </row>
    <row r="139" spans="1:17" ht="24" customHeight="1" x14ac:dyDescent="0.2">
      <c r="A139" s="78">
        <f t="shared" si="23"/>
        <v>117</v>
      </c>
      <c r="B139" s="79" t="s">
        <v>750</v>
      </c>
      <c r="C139" s="79" t="s">
        <v>751</v>
      </c>
      <c r="D139" s="79" t="s">
        <v>760</v>
      </c>
      <c r="E139" s="79" t="s">
        <v>324</v>
      </c>
      <c r="F139" s="79" t="s">
        <v>501</v>
      </c>
      <c r="G139" s="80">
        <v>76.835399999999893</v>
      </c>
      <c r="H139" s="235" t="s">
        <v>565</v>
      </c>
      <c r="I139" s="236">
        <f>VLOOKUP($H139,Leistungswerte!$A$8:$E$68,3,FALSE)</f>
        <v>3</v>
      </c>
      <c r="J139" s="236">
        <f>VLOOKUP($H139,Leistungswerte!$A$8:$E$68,4,FALSE)</f>
        <v>0</v>
      </c>
      <c r="K139" s="236">
        <f>VLOOKUP($H139,Leistungswerte!$A$8:$E$68,5,FALSE)</f>
        <v>0</v>
      </c>
      <c r="L139" s="80">
        <f t="shared" si="24"/>
        <v>8943.6405599999871</v>
      </c>
      <c r="M139" s="237">
        <f>VLOOKUP($H139,Leistungswerte!$A$8:$K$68,$P$2,FALSE)</f>
        <v>0</v>
      </c>
      <c r="N139" s="81">
        <f t="shared" si="25"/>
        <v>0</v>
      </c>
      <c r="O139" s="77">
        <f t="shared" si="26"/>
        <v>0</v>
      </c>
      <c r="P139" s="238">
        <f t="shared" ca="1" si="13"/>
        <v>0</v>
      </c>
      <c r="Q139" s="82">
        <f t="shared" ca="1" si="27"/>
        <v>0</v>
      </c>
    </row>
    <row r="140" spans="1:17" ht="24" customHeight="1" x14ac:dyDescent="0.2">
      <c r="A140" s="78">
        <f t="shared" si="23"/>
        <v>118</v>
      </c>
      <c r="B140" s="79" t="s">
        <v>750</v>
      </c>
      <c r="C140" s="79" t="s">
        <v>751</v>
      </c>
      <c r="D140" s="79" t="s">
        <v>761</v>
      </c>
      <c r="E140" s="79" t="s">
        <v>762</v>
      </c>
      <c r="F140" s="79" t="s">
        <v>501</v>
      </c>
      <c r="G140" s="80">
        <v>28.205399999992402</v>
      </c>
      <c r="H140" s="235" t="s">
        <v>840</v>
      </c>
      <c r="I140" s="236">
        <f>VLOOKUP($H140,Leistungswerte!$A$8:$E$68,3,FALSE)</f>
        <v>3</v>
      </c>
      <c r="J140" s="236">
        <f>VLOOKUP($H140,Leistungswerte!$A$8:$E$68,4,FALSE)</f>
        <v>0</v>
      </c>
      <c r="K140" s="236">
        <f>VLOOKUP($H140,Leistungswerte!$A$8:$E$68,5,FALSE)</f>
        <v>0</v>
      </c>
      <c r="L140" s="80">
        <f t="shared" si="24"/>
        <v>3283.1085599991152</v>
      </c>
      <c r="M140" s="237">
        <f>VLOOKUP($H140,Leistungswerte!$A$8:$K$68,$P$2,FALSE)</f>
        <v>0</v>
      </c>
      <c r="N140" s="81">
        <f t="shared" si="25"/>
        <v>0</v>
      </c>
      <c r="O140" s="77">
        <f t="shared" si="26"/>
        <v>0</v>
      </c>
      <c r="P140" s="238">
        <f t="shared" ca="1" si="13"/>
        <v>0</v>
      </c>
      <c r="Q140" s="82">
        <f t="shared" ca="1" si="27"/>
        <v>0</v>
      </c>
    </row>
    <row r="141" spans="1:17" ht="24" customHeight="1" x14ac:dyDescent="0.2">
      <c r="A141" s="78">
        <f t="shared" si="23"/>
        <v>119</v>
      </c>
      <c r="B141" s="79" t="s">
        <v>750</v>
      </c>
      <c r="C141" s="79" t="s">
        <v>751</v>
      </c>
      <c r="D141" s="79" t="s">
        <v>763</v>
      </c>
      <c r="E141" s="79" t="s">
        <v>324</v>
      </c>
      <c r="F141" s="79" t="s">
        <v>501</v>
      </c>
      <c r="G141" s="80">
        <v>76.835400000000007</v>
      </c>
      <c r="H141" s="235" t="s">
        <v>565</v>
      </c>
      <c r="I141" s="236">
        <f>VLOOKUP($H141,Leistungswerte!$A$8:$E$68,3,FALSE)</f>
        <v>3</v>
      </c>
      <c r="J141" s="236">
        <f>VLOOKUP($H141,Leistungswerte!$A$8:$E$68,4,FALSE)</f>
        <v>0</v>
      </c>
      <c r="K141" s="236">
        <f>VLOOKUP($H141,Leistungswerte!$A$8:$E$68,5,FALSE)</f>
        <v>0</v>
      </c>
      <c r="L141" s="80">
        <f t="shared" si="24"/>
        <v>8943.6405599999998</v>
      </c>
      <c r="M141" s="237">
        <f>VLOOKUP($H141,Leistungswerte!$A$8:$K$68,$P$2,FALSE)</f>
        <v>0</v>
      </c>
      <c r="N141" s="81">
        <f t="shared" si="25"/>
        <v>0</v>
      </c>
      <c r="O141" s="77">
        <f t="shared" si="26"/>
        <v>0</v>
      </c>
      <c r="P141" s="238">
        <f t="shared" ca="1" si="13"/>
        <v>0</v>
      </c>
      <c r="Q141" s="82">
        <f t="shared" ca="1" si="27"/>
        <v>0</v>
      </c>
    </row>
    <row r="142" spans="1:17" ht="24" customHeight="1" x14ac:dyDescent="0.2">
      <c r="A142" s="78">
        <f t="shared" si="23"/>
        <v>120</v>
      </c>
      <c r="B142" s="79" t="s">
        <v>750</v>
      </c>
      <c r="C142" s="79" t="s">
        <v>751</v>
      </c>
      <c r="D142" s="79" t="s">
        <v>764</v>
      </c>
      <c r="E142" s="79" t="s">
        <v>762</v>
      </c>
      <c r="F142" s="79" t="s">
        <v>501</v>
      </c>
      <c r="G142" s="80">
        <v>28.1967</v>
      </c>
      <c r="H142" s="235" t="s">
        <v>840</v>
      </c>
      <c r="I142" s="236">
        <f>VLOOKUP($H142,Leistungswerte!$A$8:$E$68,3,FALSE)</f>
        <v>3</v>
      </c>
      <c r="J142" s="236">
        <f>VLOOKUP($H142,Leistungswerte!$A$8:$E$68,4,FALSE)</f>
        <v>0</v>
      </c>
      <c r="K142" s="236">
        <f>VLOOKUP($H142,Leistungswerte!$A$8:$E$68,5,FALSE)</f>
        <v>0</v>
      </c>
      <c r="L142" s="80">
        <f t="shared" si="24"/>
        <v>3282.0958799999999</v>
      </c>
      <c r="M142" s="237">
        <f>VLOOKUP($H142,Leistungswerte!$A$8:$K$68,$P$2,FALSE)</f>
        <v>0</v>
      </c>
      <c r="N142" s="81">
        <f t="shared" si="25"/>
        <v>0</v>
      </c>
      <c r="O142" s="77">
        <f t="shared" si="26"/>
        <v>0</v>
      </c>
      <c r="P142" s="238">
        <f t="shared" ca="1" si="13"/>
        <v>0</v>
      </c>
      <c r="Q142" s="82">
        <f t="shared" ca="1" si="27"/>
        <v>0</v>
      </c>
    </row>
    <row r="143" spans="1:17" ht="24" customHeight="1" x14ac:dyDescent="0.2">
      <c r="A143" s="78">
        <f t="shared" si="23"/>
        <v>121</v>
      </c>
      <c r="B143" s="79" t="s">
        <v>750</v>
      </c>
      <c r="C143" s="79" t="s">
        <v>751</v>
      </c>
      <c r="D143" s="79" t="s">
        <v>765</v>
      </c>
      <c r="E143" s="79" t="s">
        <v>324</v>
      </c>
      <c r="F143" s="79" t="s">
        <v>501</v>
      </c>
      <c r="G143" s="80">
        <v>76.8353999999986</v>
      </c>
      <c r="H143" s="235" t="s">
        <v>565</v>
      </c>
      <c r="I143" s="236">
        <f>VLOOKUP($H143,Leistungswerte!$A$8:$E$68,3,FALSE)</f>
        <v>3</v>
      </c>
      <c r="J143" s="236">
        <f>VLOOKUP($H143,Leistungswerte!$A$8:$E$68,4,FALSE)</f>
        <v>0</v>
      </c>
      <c r="K143" s="236">
        <f>VLOOKUP($H143,Leistungswerte!$A$8:$E$68,5,FALSE)</f>
        <v>0</v>
      </c>
      <c r="L143" s="80">
        <f t="shared" si="24"/>
        <v>8943.6405599998361</v>
      </c>
      <c r="M143" s="237">
        <f>VLOOKUP($H143,Leistungswerte!$A$8:$K$68,$P$2,FALSE)</f>
        <v>0</v>
      </c>
      <c r="N143" s="81">
        <f t="shared" si="25"/>
        <v>0</v>
      </c>
      <c r="O143" s="77">
        <f t="shared" si="26"/>
        <v>0</v>
      </c>
      <c r="P143" s="238">
        <f t="shared" ca="1" si="13"/>
        <v>0</v>
      </c>
      <c r="Q143" s="82">
        <f t="shared" ca="1" si="27"/>
        <v>0</v>
      </c>
    </row>
    <row r="144" spans="1:17" ht="24" customHeight="1" x14ac:dyDescent="0.2">
      <c r="A144" s="78">
        <f t="shared" si="23"/>
        <v>122</v>
      </c>
      <c r="B144" s="79" t="s">
        <v>750</v>
      </c>
      <c r="C144" s="79" t="s">
        <v>751</v>
      </c>
      <c r="D144" s="79" t="s">
        <v>766</v>
      </c>
      <c r="E144" s="79" t="s">
        <v>890</v>
      </c>
      <c r="F144" s="79" t="s">
        <v>249</v>
      </c>
      <c r="G144" s="80">
        <v>22.238138119461599</v>
      </c>
      <c r="H144" s="235" t="s">
        <v>247</v>
      </c>
      <c r="I144" s="236">
        <f>VLOOKUP($H144,Leistungswerte!$A$8:$E$68,3,FALSE)</f>
        <v>5</v>
      </c>
      <c r="J144" s="236">
        <f>VLOOKUP($H144,Leistungswerte!$A$8:$E$68,4,FALSE)</f>
        <v>0</v>
      </c>
      <c r="K144" s="236">
        <f>VLOOKUP($H144,Leistungswerte!$A$8:$E$68,5,FALSE)</f>
        <v>0</v>
      </c>
      <c r="L144" s="80">
        <f t="shared" si="24"/>
        <v>4314.19879517555</v>
      </c>
      <c r="M144" s="237">
        <f>VLOOKUP($H144,Leistungswerte!$A$8:$K$68,$P$2,FALSE)</f>
        <v>0</v>
      </c>
      <c r="N144" s="81">
        <f t="shared" si="25"/>
        <v>0</v>
      </c>
      <c r="O144" s="77">
        <f t="shared" si="26"/>
        <v>0</v>
      </c>
      <c r="P144" s="238">
        <f t="shared" ca="1" si="13"/>
        <v>0</v>
      </c>
      <c r="Q144" s="82">
        <f t="shared" ca="1" si="27"/>
        <v>0</v>
      </c>
    </row>
    <row r="145" spans="1:17" ht="24" customHeight="1" x14ac:dyDescent="0.2">
      <c r="A145" s="78">
        <f t="shared" si="23"/>
        <v>123</v>
      </c>
      <c r="B145" s="79" t="s">
        <v>750</v>
      </c>
      <c r="C145" s="79" t="s">
        <v>751</v>
      </c>
      <c r="D145" s="79" t="s">
        <v>767</v>
      </c>
      <c r="E145" s="79" t="s">
        <v>491</v>
      </c>
      <c r="F145" s="79" t="s">
        <v>501</v>
      </c>
      <c r="G145" s="80">
        <v>70.709399995998496</v>
      </c>
      <c r="H145" s="235" t="s">
        <v>840</v>
      </c>
      <c r="I145" s="236">
        <f>VLOOKUP($H145,Leistungswerte!$A$8:$E$68,3,FALSE)</f>
        <v>3</v>
      </c>
      <c r="J145" s="236">
        <f>VLOOKUP($H145,Leistungswerte!$A$8:$E$68,4,FALSE)</f>
        <v>0</v>
      </c>
      <c r="K145" s="236">
        <f>VLOOKUP($H145,Leistungswerte!$A$8:$E$68,5,FALSE)</f>
        <v>0</v>
      </c>
      <c r="L145" s="80">
        <f t="shared" si="24"/>
        <v>8230.5741595342242</v>
      </c>
      <c r="M145" s="237">
        <f>VLOOKUP($H145,Leistungswerte!$A$8:$K$68,$P$2,FALSE)</f>
        <v>0</v>
      </c>
      <c r="N145" s="81">
        <f t="shared" si="25"/>
        <v>0</v>
      </c>
      <c r="O145" s="77">
        <f t="shared" si="26"/>
        <v>0</v>
      </c>
      <c r="P145" s="238">
        <f t="shared" ca="1" si="13"/>
        <v>0</v>
      </c>
      <c r="Q145" s="82">
        <f t="shared" ca="1" si="27"/>
        <v>0</v>
      </c>
    </row>
    <row r="146" spans="1:17" ht="24" customHeight="1" x14ac:dyDescent="0.2">
      <c r="A146" s="78">
        <f t="shared" si="23"/>
        <v>124</v>
      </c>
      <c r="B146" s="79" t="s">
        <v>750</v>
      </c>
      <c r="C146" s="79" t="s">
        <v>751</v>
      </c>
      <c r="D146" s="79" t="s">
        <v>768</v>
      </c>
      <c r="E146" s="79" t="s">
        <v>862</v>
      </c>
      <c r="F146" s="79" t="s">
        <v>501</v>
      </c>
      <c r="G146" s="80">
        <v>19.267649999999101</v>
      </c>
      <c r="H146" s="235" t="s">
        <v>840</v>
      </c>
      <c r="I146" s="236">
        <f>VLOOKUP($H146,Leistungswerte!$A$8:$E$68,3,FALSE)</f>
        <v>3</v>
      </c>
      <c r="J146" s="236">
        <f>VLOOKUP($H146,Leistungswerte!$A$8:$E$68,4,FALSE)</f>
        <v>0</v>
      </c>
      <c r="K146" s="236">
        <f>VLOOKUP($H146,Leistungswerte!$A$8:$E$68,5,FALSE)</f>
        <v>0</v>
      </c>
      <c r="L146" s="80">
        <f t="shared" si="24"/>
        <v>2242.7544599998951</v>
      </c>
      <c r="M146" s="237">
        <f>VLOOKUP($H146,Leistungswerte!$A$8:$K$68,$P$2,FALSE)</f>
        <v>0</v>
      </c>
      <c r="N146" s="81">
        <f t="shared" si="25"/>
        <v>0</v>
      </c>
      <c r="O146" s="77">
        <f t="shared" si="26"/>
        <v>0</v>
      </c>
      <c r="P146" s="238">
        <f t="shared" ca="1" si="13"/>
        <v>0</v>
      </c>
      <c r="Q146" s="82">
        <f t="shared" ca="1" si="27"/>
        <v>0</v>
      </c>
    </row>
    <row r="147" spans="1:17" ht="24" customHeight="1" x14ac:dyDescent="0.2">
      <c r="A147" s="78">
        <f t="shared" si="23"/>
        <v>125</v>
      </c>
      <c r="B147" s="79" t="s">
        <v>750</v>
      </c>
      <c r="C147" s="79" t="s">
        <v>751</v>
      </c>
      <c r="D147" s="79" t="s">
        <v>769</v>
      </c>
      <c r="E147" s="79" t="s">
        <v>427</v>
      </c>
      <c r="F147" s="79" t="s">
        <v>249</v>
      </c>
      <c r="G147" s="80">
        <v>13.004524998106</v>
      </c>
      <c r="H147" s="235" t="s">
        <v>295</v>
      </c>
      <c r="I147" s="236">
        <f>VLOOKUP($H147,Leistungswerte!$A$8:$E$68,3,FALSE)</f>
        <v>0</v>
      </c>
      <c r="J147" s="236">
        <f>VLOOKUP($H147,Leistungswerte!$A$8:$E$68,4,FALSE)</f>
        <v>0</v>
      </c>
      <c r="K147" s="236">
        <f>VLOOKUP($H147,Leistungswerte!$A$8:$E$68,5,FALSE)</f>
        <v>0</v>
      </c>
      <c r="L147" s="80">
        <f t="shared" si="24"/>
        <v>0</v>
      </c>
      <c r="M147" s="237">
        <f>VLOOKUP($H147,Leistungswerte!$A$8:$K$68,$P$2,FALSE)</f>
        <v>0</v>
      </c>
      <c r="N147" s="81">
        <f t="shared" si="25"/>
        <v>0</v>
      </c>
      <c r="O147" s="77">
        <f t="shared" si="26"/>
        <v>0</v>
      </c>
      <c r="P147" s="238">
        <f t="shared" ca="1" si="13"/>
        <v>0</v>
      </c>
      <c r="Q147" s="82">
        <f t="shared" ca="1" si="27"/>
        <v>0</v>
      </c>
    </row>
    <row r="148" spans="1:17" ht="24" customHeight="1" x14ac:dyDescent="0.2">
      <c r="A148" s="78">
        <f t="shared" si="23"/>
        <v>126</v>
      </c>
      <c r="B148" s="79" t="s">
        <v>750</v>
      </c>
      <c r="C148" s="79" t="s">
        <v>751</v>
      </c>
      <c r="D148" s="79" t="s">
        <v>770</v>
      </c>
      <c r="E148" s="79" t="s">
        <v>441</v>
      </c>
      <c r="F148" s="79" t="s">
        <v>249</v>
      </c>
      <c r="G148" s="80">
        <v>54.044249998725597</v>
      </c>
      <c r="H148" s="235" t="s">
        <v>295</v>
      </c>
      <c r="I148" s="236">
        <f>VLOOKUP($H148,Leistungswerte!$A$8:$E$68,3,FALSE)</f>
        <v>0</v>
      </c>
      <c r="J148" s="236">
        <f>VLOOKUP($H148,Leistungswerte!$A$8:$E$68,4,FALSE)</f>
        <v>0</v>
      </c>
      <c r="K148" s="236">
        <f>VLOOKUP($H148,Leistungswerte!$A$8:$E$68,5,FALSE)</f>
        <v>0</v>
      </c>
      <c r="L148" s="80">
        <f t="shared" si="24"/>
        <v>0</v>
      </c>
      <c r="M148" s="237">
        <f>VLOOKUP($H148,Leistungswerte!$A$8:$K$68,$P$2,FALSE)</f>
        <v>0</v>
      </c>
      <c r="N148" s="81">
        <f t="shared" si="25"/>
        <v>0</v>
      </c>
      <c r="O148" s="77">
        <f t="shared" si="26"/>
        <v>0</v>
      </c>
      <c r="P148" s="238">
        <f t="shared" ca="1" si="13"/>
        <v>0</v>
      </c>
      <c r="Q148" s="82">
        <f t="shared" ca="1" si="27"/>
        <v>0</v>
      </c>
    </row>
    <row r="149" spans="1:17" ht="24" customHeight="1" x14ac:dyDescent="0.2">
      <c r="A149" s="78">
        <f t="shared" si="23"/>
        <v>127</v>
      </c>
      <c r="B149" s="79" t="s">
        <v>548</v>
      </c>
      <c r="C149" s="79" t="s">
        <v>751</v>
      </c>
      <c r="D149" s="79" t="s">
        <v>771</v>
      </c>
      <c r="E149" s="79" t="s">
        <v>891</v>
      </c>
      <c r="F149" s="79" t="s">
        <v>249</v>
      </c>
      <c r="G149" s="80">
        <v>21.9178999999959</v>
      </c>
      <c r="H149" s="235" t="s">
        <v>247</v>
      </c>
      <c r="I149" s="236">
        <f>VLOOKUP($H149,Leistungswerte!$A$8:$E$68,3,FALSE)</f>
        <v>5</v>
      </c>
      <c r="J149" s="236">
        <f>VLOOKUP($H149,Leistungswerte!$A$8:$E$68,4,FALSE)</f>
        <v>0</v>
      </c>
      <c r="K149" s="236">
        <f>VLOOKUP($H149,Leistungswerte!$A$8:$E$68,5,FALSE)</f>
        <v>0</v>
      </c>
      <c r="L149" s="80">
        <f t="shared" si="24"/>
        <v>4252.0725999992046</v>
      </c>
      <c r="M149" s="237">
        <f>VLOOKUP($H149,Leistungswerte!$A$8:$K$68,$P$2,FALSE)</f>
        <v>0</v>
      </c>
      <c r="N149" s="81">
        <f t="shared" si="25"/>
        <v>0</v>
      </c>
      <c r="O149" s="77">
        <f t="shared" si="26"/>
        <v>0</v>
      </c>
      <c r="P149" s="238">
        <f t="shared" ca="1" si="13"/>
        <v>0</v>
      </c>
      <c r="Q149" s="82">
        <f t="shared" ca="1" si="27"/>
        <v>0</v>
      </c>
    </row>
    <row r="150" spans="1:17" ht="24" customHeight="1" x14ac:dyDescent="0.2">
      <c r="A150" s="78">
        <f t="shared" si="23"/>
        <v>128</v>
      </c>
      <c r="B150" s="79" t="s">
        <v>548</v>
      </c>
      <c r="C150" s="79" t="s">
        <v>751</v>
      </c>
      <c r="D150" s="79" t="s">
        <v>772</v>
      </c>
      <c r="E150" s="79" t="s">
        <v>267</v>
      </c>
      <c r="F150" s="79" t="s">
        <v>249</v>
      </c>
      <c r="G150" s="80">
        <v>115.197628691188</v>
      </c>
      <c r="H150" s="235" t="s">
        <v>250</v>
      </c>
      <c r="I150" s="236">
        <f>VLOOKUP($H150,Leistungswerte!$A$8:$E$68,3,FALSE)</f>
        <v>5</v>
      </c>
      <c r="J150" s="236">
        <f>VLOOKUP($H150,Leistungswerte!$A$8:$E$68,4,FALSE)</f>
        <v>0</v>
      </c>
      <c r="K150" s="236">
        <f>VLOOKUP($H150,Leistungswerte!$A$8:$E$68,5,FALSE)</f>
        <v>0</v>
      </c>
      <c r="L150" s="80">
        <f t="shared" si="24"/>
        <v>22348.339966090472</v>
      </c>
      <c r="M150" s="237">
        <f>VLOOKUP($H150,Leistungswerte!$A$8:$K$68,$P$2,FALSE)</f>
        <v>0</v>
      </c>
      <c r="N150" s="81">
        <f t="shared" si="25"/>
        <v>0</v>
      </c>
      <c r="O150" s="77">
        <f t="shared" si="26"/>
        <v>0</v>
      </c>
      <c r="P150" s="238">
        <f t="shared" ca="1" si="13"/>
        <v>0</v>
      </c>
      <c r="Q150" s="82">
        <f t="shared" ca="1" si="27"/>
        <v>0</v>
      </c>
    </row>
    <row r="151" spans="1:17" ht="24" customHeight="1" x14ac:dyDescent="0.2">
      <c r="A151" s="78">
        <f t="shared" si="23"/>
        <v>129</v>
      </c>
      <c r="B151" s="79" t="s">
        <v>548</v>
      </c>
      <c r="C151" s="79" t="s">
        <v>751</v>
      </c>
      <c r="D151" s="79" t="s">
        <v>773</v>
      </c>
      <c r="E151" s="79" t="s">
        <v>585</v>
      </c>
      <c r="F151" s="79" t="s">
        <v>249</v>
      </c>
      <c r="G151" s="80">
        <v>8.8197585427555492</v>
      </c>
      <c r="H151" s="235" t="s">
        <v>264</v>
      </c>
      <c r="I151" s="236">
        <f>VLOOKUP($H151,Leistungswerte!$A$8:$E$68,3,FALSE)</f>
        <v>5</v>
      </c>
      <c r="J151" s="236">
        <f>VLOOKUP($H151,Leistungswerte!$A$8:$E$68,4,FALSE)</f>
        <v>0</v>
      </c>
      <c r="K151" s="236">
        <f>VLOOKUP($H151,Leistungswerte!$A$8:$E$68,5,FALSE)</f>
        <v>0</v>
      </c>
      <c r="L151" s="80">
        <f t="shared" si="24"/>
        <v>1711.0331572945765</v>
      </c>
      <c r="M151" s="237">
        <f>VLOOKUP($H151,Leistungswerte!$A$8:$K$68,$P$2,FALSE)</f>
        <v>0</v>
      </c>
      <c r="N151" s="81">
        <f t="shared" si="25"/>
        <v>0</v>
      </c>
      <c r="O151" s="77">
        <f t="shared" si="26"/>
        <v>0</v>
      </c>
      <c r="P151" s="238">
        <f t="shared" ca="1" si="13"/>
        <v>0</v>
      </c>
      <c r="Q151" s="82">
        <f t="shared" ca="1" si="27"/>
        <v>0</v>
      </c>
    </row>
    <row r="152" spans="1:17" ht="24" customHeight="1" x14ac:dyDescent="0.2">
      <c r="A152" s="78">
        <f t="shared" si="23"/>
        <v>130</v>
      </c>
      <c r="B152" s="79" t="s">
        <v>548</v>
      </c>
      <c r="C152" s="79" t="s">
        <v>751</v>
      </c>
      <c r="D152" s="79" t="s">
        <v>774</v>
      </c>
      <c r="E152" s="79" t="s">
        <v>586</v>
      </c>
      <c r="F152" s="79" t="s">
        <v>249</v>
      </c>
      <c r="G152" s="80">
        <v>8.8197578757796204</v>
      </c>
      <c r="H152" s="235" t="s">
        <v>264</v>
      </c>
      <c r="I152" s="236">
        <f>VLOOKUP($H152,Leistungswerte!$A$8:$E$68,3,FALSE)</f>
        <v>5</v>
      </c>
      <c r="J152" s="236">
        <f>VLOOKUP($H152,Leistungswerte!$A$8:$E$68,4,FALSE)</f>
        <v>0</v>
      </c>
      <c r="K152" s="236">
        <f>VLOOKUP($H152,Leistungswerte!$A$8:$E$68,5,FALSE)</f>
        <v>0</v>
      </c>
      <c r="L152" s="80">
        <f t="shared" si="24"/>
        <v>1711.0330279012464</v>
      </c>
      <c r="M152" s="237">
        <f>VLOOKUP($H152,Leistungswerte!$A$8:$K$68,$P$2,FALSE)</f>
        <v>0</v>
      </c>
      <c r="N152" s="81">
        <f t="shared" si="25"/>
        <v>0</v>
      </c>
      <c r="O152" s="77">
        <f t="shared" si="26"/>
        <v>0</v>
      </c>
      <c r="P152" s="238">
        <f t="shared" ca="1" si="13"/>
        <v>0</v>
      </c>
      <c r="Q152" s="82">
        <f t="shared" ca="1" si="27"/>
        <v>0</v>
      </c>
    </row>
    <row r="153" spans="1:17" ht="24" customHeight="1" x14ac:dyDescent="0.2">
      <c r="A153" s="78">
        <f t="shared" si="23"/>
        <v>131</v>
      </c>
      <c r="B153" s="79" t="s">
        <v>548</v>
      </c>
      <c r="C153" s="79" t="s">
        <v>751</v>
      </c>
      <c r="D153" s="79" t="s">
        <v>775</v>
      </c>
      <c r="E153" s="79" t="s">
        <v>324</v>
      </c>
      <c r="F153" s="79" t="s">
        <v>501</v>
      </c>
      <c r="G153" s="80">
        <v>76.835400000000007</v>
      </c>
      <c r="H153" s="235" t="s">
        <v>565</v>
      </c>
      <c r="I153" s="236">
        <f>VLOOKUP($H153,Leistungswerte!$A$8:$E$68,3,FALSE)</f>
        <v>3</v>
      </c>
      <c r="J153" s="236">
        <f>VLOOKUP($H153,Leistungswerte!$A$8:$E$68,4,FALSE)</f>
        <v>0</v>
      </c>
      <c r="K153" s="236">
        <f>VLOOKUP($H153,Leistungswerte!$A$8:$E$68,5,FALSE)</f>
        <v>0</v>
      </c>
      <c r="L153" s="80">
        <f t="shared" si="24"/>
        <v>8943.6405599999998</v>
      </c>
      <c r="M153" s="237">
        <f>VLOOKUP($H153,Leistungswerte!$A$8:$K$68,$P$2,FALSE)</f>
        <v>0</v>
      </c>
      <c r="N153" s="81">
        <f t="shared" si="25"/>
        <v>0</v>
      </c>
      <c r="O153" s="77">
        <f t="shared" si="26"/>
        <v>0</v>
      </c>
      <c r="P153" s="238">
        <f t="shared" ca="1" si="13"/>
        <v>0</v>
      </c>
      <c r="Q153" s="82">
        <f t="shared" ca="1" si="27"/>
        <v>0</v>
      </c>
    </row>
    <row r="154" spans="1:17" ht="24" customHeight="1" x14ac:dyDescent="0.2">
      <c r="A154" s="78">
        <f t="shared" si="23"/>
        <v>132</v>
      </c>
      <c r="B154" s="79" t="s">
        <v>548</v>
      </c>
      <c r="C154" s="79" t="s">
        <v>751</v>
      </c>
      <c r="D154" s="79" t="s">
        <v>776</v>
      </c>
      <c r="E154" s="79" t="s">
        <v>743</v>
      </c>
      <c r="F154" s="79" t="s">
        <v>501</v>
      </c>
      <c r="G154" s="80">
        <v>28.205399999992402</v>
      </c>
      <c r="H154" s="235" t="s">
        <v>500</v>
      </c>
      <c r="I154" s="236">
        <f>VLOOKUP($H154,Leistungswerte!$A$8:$E$68,3,FALSE)</f>
        <v>1.5</v>
      </c>
      <c r="J154" s="236">
        <f>VLOOKUP($H154,Leistungswerte!$A$8:$E$68,4,FALSE)</f>
        <v>0</v>
      </c>
      <c r="K154" s="236">
        <f>VLOOKUP($H154,Leistungswerte!$A$8:$E$68,5,FALSE)</f>
        <v>0</v>
      </c>
      <c r="L154" s="80">
        <f t="shared" si="24"/>
        <v>1641.5542799995576</v>
      </c>
      <c r="M154" s="237">
        <f>VLOOKUP($H154,Leistungswerte!$A$8:$K$68,$P$2,FALSE)</f>
        <v>0</v>
      </c>
      <c r="N154" s="81">
        <f t="shared" si="25"/>
        <v>0</v>
      </c>
      <c r="O154" s="77">
        <f t="shared" si="26"/>
        <v>0</v>
      </c>
      <c r="P154" s="238">
        <f t="shared" ca="1" si="13"/>
        <v>0</v>
      </c>
      <c r="Q154" s="82">
        <f t="shared" ca="1" si="27"/>
        <v>0</v>
      </c>
    </row>
    <row r="155" spans="1:17" ht="24" customHeight="1" x14ac:dyDescent="0.2">
      <c r="A155" s="78">
        <f t="shared" si="23"/>
        <v>133</v>
      </c>
      <c r="B155" s="79" t="s">
        <v>548</v>
      </c>
      <c r="C155" s="79" t="s">
        <v>751</v>
      </c>
      <c r="D155" s="79" t="s">
        <v>777</v>
      </c>
      <c r="E155" s="79" t="s">
        <v>324</v>
      </c>
      <c r="F155" s="79" t="s">
        <v>501</v>
      </c>
      <c r="G155" s="80">
        <v>76.835400000000007</v>
      </c>
      <c r="H155" s="235" t="s">
        <v>565</v>
      </c>
      <c r="I155" s="236">
        <f>VLOOKUP($H155,Leistungswerte!$A$8:$E$68,3,FALSE)</f>
        <v>3</v>
      </c>
      <c r="J155" s="236">
        <f>VLOOKUP($H155,Leistungswerte!$A$8:$E$68,4,FALSE)</f>
        <v>0</v>
      </c>
      <c r="K155" s="236">
        <f>VLOOKUP($H155,Leistungswerte!$A$8:$E$68,5,FALSE)</f>
        <v>0</v>
      </c>
      <c r="L155" s="80">
        <f t="shared" si="24"/>
        <v>8943.6405599999998</v>
      </c>
      <c r="M155" s="237">
        <f>VLOOKUP($H155,Leistungswerte!$A$8:$K$68,$P$2,FALSE)</f>
        <v>0</v>
      </c>
      <c r="N155" s="81">
        <f t="shared" si="25"/>
        <v>0</v>
      </c>
      <c r="O155" s="77">
        <f t="shared" si="26"/>
        <v>0</v>
      </c>
      <c r="P155" s="238">
        <f t="shared" ca="1" si="13"/>
        <v>0</v>
      </c>
      <c r="Q155" s="82">
        <f t="shared" ca="1" si="27"/>
        <v>0</v>
      </c>
    </row>
    <row r="156" spans="1:17" ht="24" customHeight="1" x14ac:dyDescent="0.2">
      <c r="A156" s="78">
        <f t="shared" si="23"/>
        <v>134</v>
      </c>
      <c r="B156" s="79" t="s">
        <v>548</v>
      </c>
      <c r="C156" s="79" t="s">
        <v>751</v>
      </c>
      <c r="D156" s="79" t="s">
        <v>778</v>
      </c>
      <c r="E156" s="79" t="s">
        <v>499</v>
      </c>
      <c r="F156" s="79" t="s">
        <v>501</v>
      </c>
      <c r="G156" s="80">
        <v>28.205400000000001</v>
      </c>
      <c r="H156" s="235" t="s">
        <v>863</v>
      </c>
      <c r="I156" s="236">
        <f>VLOOKUP($H156,Leistungswerte!$A$8:$E$68,3,FALSE)</f>
        <v>3</v>
      </c>
      <c r="J156" s="236">
        <f>VLOOKUP($H156,Leistungswerte!$A$8:$E$68,4,FALSE)</f>
        <v>0</v>
      </c>
      <c r="K156" s="236">
        <f>VLOOKUP($H156,Leistungswerte!$A$8:$E$68,5,FALSE)</f>
        <v>0</v>
      </c>
      <c r="L156" s="80">
        <f t="shared" si="24"/>
        <v>3283.1085599999997</v>
      </c>
      <c r="M156" s="237">
        <f>VLOOKUP($H156,Leistungswerte!$A$8:$K$68,$P$2,FALSE)</f>
        <v>0</v>
      </c>
      <c r="N156" s="81">
        <f t="shared" si="25"/>
        <v>0</v>
      </c>
      <c r="O156" s="77">
        <f t="shared" si="26"/>
        <v>0</v>
      </c>
      <c r="P156" s="238">
        <f t="shared" ca="1" si="13"/>
        <v>0</v>
      </c>
      <c r="Q156" s="82">
        <f t="shared" ca="1" si="27"/>
        <v>0</v>
      </c>
    </row>
    <row r="157" spans="1:17" ht="24" customHeight="1" x14ac:dyDescent="0.2">
      <c r="A157" s="78">
        <f t="shared" si="23"/>
        <v>135</v>
      </c>
      <c r="B157" s="79" t="s">
        <v>548</v>
      </c>
      <c r="C157" s="79" t="s">
        <v>751</v>
      </c>
      <c r="D157" s="79" t="s">
        <v>779</v>
      </c>
      <c r="E157" s="79" t="s">
        <v>324</v>
      </c>
      <c r="F157" s="79" t="s">
        <v>501</v>
      </c>
      <c r="G157" s="80">
        <v>76.8353999999986</v>
      </c>
      <c r="H157" s="235" t="s">
        <v>565</v>
      </c>
      <c r="I157" s="236">
        <f>VLOOKUP($H157,Leistungswerte!$A$8:$E$68,3,FALSE)</f>
        <v>3</v>
      </c>
      <c r="J157" s="236">
        <f>VLOOKUP($H157,Leistungswerte!$A$8:$E$68,4,FALSE)</f>
        <v>0</v>
      </c>
      <c r="K157" s="236">
        <f>VLOOKUP($H157,Leistungswerte!$A$8:$E$68,5,FALSE)</f>
        <v>0</v>
      </c>
      <c r="L157" s="80">
        <f t="shared" si="24"/>
        <v>8943.6405599998361</v>
      </c>
      <c r="M157" s="237">
        <f>VLOOKUP($H157,Leistungswerte!$A$8:$K$68,$P$2,FALSE)</f>
        <v>0</v>
      </c>
      <c r="N157" s="81">
        <f t="shared" si="25"/>
        <v>0</v>
      </c>
      <c r="O157" s="77">
        <f t="shared" si="26"/>
        <v>0</v>
      </c>
      <c r="P157" s="238">
        <f t="shared" ca="1" si="13"/>
        <v>0</v>
      </c>
      <c r="Q157" s="82">
        <f t="shared" ca="1" si="27"/>
        <v>0</v>
      </c>
    </row>
    <row r="158" spans="1:17" ht="24" customHeight="1" x14ac:dyDescent="0.2">
      <c r="A158" s="78">
        <f t="shared" si="23"/>
        <v>136</v>
      </c>
      <c r="B158" s="79" t="s">
        <v>548</v>
      </c>
      <c r="C158" s="79" t="s">
        <v>751</v>
      </c>
      <c r="D158" s="79" t="s">
        <v>780</v>
      </c>
      <c r="E158" s="79" t="s">
        <v>890</v>
      </c>
      <c r="F158" s="79" t="s">
        <v>249</v>
      </c>
      <c r="G158" s="80">
        <v>22.238307056904901</v>
      </c>
      <c r="H158" s="235" t="s">
        <v>247</v>
      </c>
      <c r="I158" s="236">
        <f>VLOOKUP($H158,Leistungswerte!$A$8:$E$68,3,FALSE)</f>
        <v>5</v>
      </c>
      <c r="J158" s="236">
        <f>VLOOKUP($H158,Leistungswerte!$A$8:$E$68,4,FALSE)</f>
        <v>0</v>
      </c>
      <c r="K158" s="236">
        <f>VLOOKUP($H158,Leistungswerte!$A$8:$E$68,5,FALSE)</f>
        <v>0</v>
      </c>
      <c r="L158" s="80">
        <f t="shared" si="24"/>
        <v>4314.2315690395508</v>
      </c>
      <c r="M158" s="237">
        <f>VLOOKUP($H158,Leistungswerte!$A$8:$K$68,$P$2,FALSE)</f>
        <v>0</v>
      </c>
      <c r="N158" s="81">
        <f t="shared" si="25"/>
        <v>0</v>
      </c>
      <c r="O158" s="77">
        <f t="shared" si="26"/>
        <v>0</v>
      </c>
      <c r="P158" s="238">
        <f t="shared" ca="1" si="13"/>
        <v>0</v>
      </c>
      <c r="Q158" s="82">
        <f t="shared" ca="1" si="27"/>
        <v>0</v>
      </c>
    </row>
    <row r="159" spans="1:17" ht="24" customHeight="1" x14ac:dyDescent="0.2">
      <c r="A159" s="78">
        <f t="shared" si="23"/>
        <v>137</v>
      </c>
      <c r="B159" s="79" t="s">
        <v>548</v>
      </c>
      <c r="C159" s="79" t="s">
        <v>751</v>
      </c>
      <c r="D159" s="79" t="s">
        <v>781</v>
      </c>
      <c r="E159" s="79" t="s">
        <v>570</v>
      </c>
      <c r="F159" s="79" t="s">
        <v>249</v>
      </c>
      <c r="G159" s="80">
        <v>70.709399995998496</v>
      </c>
      <c r="H159" s="235" t="s">
        <v>566</v>
      </c>
      <c r="I159" s="236">
        <f>VLOOKUP($H159,Leistungswerte!$A$8:$E$68,3,FALSE)</f>
        <v>3</v>
      </c>
      <c r="J159" s="236">
        <f>VLOOKUP($H159,Leistungswerte!$A$8:$E$68,4,FALSE)</f>
        <v>0</v>
      </c>
      <c r="K159" s="236">
        <f>VLOOKUP($H159,Leistungswerte!$A$8:$E$68,5,FALSE)</f>
        <v>0</v>
      </c>
      <c r="L159" s="80">
        <f t="shared" si="24"/>
        <v>8230.5741595342242</v>
      </c>
      <c r="M159" s="237">
        <f>VLOOKUP($H159,Leistungswerte!$A$8:$K$68,$P$2,FALSE)</f>
        <v>0</v>
      </c>
      <c r="N159" s="81">
        <f t="shared" si="25"/>
        <v>0</v>
      </c>
      <c r="O159" s="77">
        <f t="shared" si="26"/>
        <v>0</v>
      </c>
      <c r="P159" s="238">
        <f t="shared" ca="1" si="13"/>
        <v>0</v>
      </c>
      <c r="Q159" s="82">
        <f t="shared" ca="1" si="27"/>
        <v>0</v>
      </c>
    </row>
    <row r="160" spans="1:17" ht="24" customHeight="1" x14ac:dyDescent="0.2">
      <c r="A160" s="78">
        <f t="shared" si="23"/>
        <v>138</v>
      </c>
      <c r="B160" s="79" t="s">
        <v>548</v>
      </c>
      <c r="C160" s="79" t="s">
        <v>751</v>
      </c>
      <c r="D160" s="79" t="s">
        <v>782</v>
      </c>
      <c r="E160" s="79" t="s">
        <v>783</v>
      </c>
      <c r="F160" s="79" t="s">
        <v>249</v>
      </c>
      <c r="G160" s="80">
        <v>21.545149998145799</v>
      </c>
      <c r="H160" s="235" t="s">
        <v>506</v>
      </c>
      <c r="I160" s="236">
        <f>VLOOKUP($H160,Leistungswerte!$A$8:$E$68,3,FALSE)</f>
        <v>1</v>
      </c>
      <c r="J160" s="236">
        <f>VLOOKUP($H160,Leistungswerte!$A$8:$E$68,4,FALSE)</f>
        <v>0</v>
      </c>
      <c r="K160" s="236">
        <f>VLOOKUP($H160,Leistungswerte!$A$8:$E$68,5,FALSE)</f>
        <v>0</v>
      </c>
      <c r="L160" s="80">
        <f t="shared" si="24"/>
        <v>835.95181992805692</v>
      </c>
      <c r="M160" s="237">
        <f>VLOOKUP($H160,Leistungswerte!$A$8:$K$68,$P$2,FALSE)</f>
        <v>0</v>
      </c>
      <c r="N160" s="81">
        <f t="shared" si="25"/>
        <v>0</v>
      </c>
      <c r="O160" s="77">
        <f t="shared" si="26"/>
        <v>0</v>
      </c>
      <c r="P160" s="238">
        <f t="shared" ca="1" si="13"/>
        <v>0</v>
      </c>
      <c r="Q160" s="82">
        <f t="shared" ca="1" si="27"/>
        <v>0</v>
      </c>
    </row>
    <row r="161" spans="1:17" ht="24" customHeight="1" x14ac:dyDescent="0.2">
      <c r="A161" s="78">
        <f t="shared" si="23"/>
        <v>139</v>
      </c>
      <c r="B161" s="79" t="s">
        <v>548</v>
      </c>
      <c r="C161" s="79" t="s">
        <v>751</v>
      </c>
      <c r="D161" s="79" t="s">
        <v>784</v>
      </c>
      <c r="E161" s="79" t="s">
        <v>785</v>
      </c>
      <c r="F161" s="79" t="s">
        <v>249</v>
      </c>
      <c r="G161" s="80">
        <v>10.7270249999592</v>
      </c>
      <c r="H161" s="235" t="s">
        <v>506</v>
      </c>
      <c r="I161" s="236">
        <f>VLOOKUP($H161,Leistungswerte!$A$8:$E$68,3,FALSE)</f>
        <v>1</v>
      </c>
      <c r="J161" s="236">
        <f>VLOOKUP($H161,Leistungswerte!$A$8:$E$68,4,FALSE)</f>
        <v>0</v>
      </c>
      <c r="K161" s="236">
        <f>VLOOKUP($H161,Leistungswerte!$A$8:$E$68,5,FALSE)</f>
        <v>0</v>
      </c>
      <c r="L161" s="80">
        <f t="shared" si="24"/>
        <v>416.20856999841692</v>
      </c>
      <c r="M161" s="237">
        <f>VLOOKUP($H161,Leistungswerte!$A$8:$K$68,$P$2,FALSE)</f>
        <v>0</v>
      </c>
      <c r="N161" s="81">
        <f t="shared" si="25"/>
        <v>0</v>
      </c>
      <c r="O161" s="77">
        <f t="shared" si="26"/>
        <v>0</v>
      </c>
      <c r="P161" s="238">
        <f t="shared" ca="1" si="13"/>
        <v>0</v>
      </c>
      <c r="Q161" s="82">
        <f t="shared" ca="1" si="27"/>
        <v>0</v>
      </c>
    </row>
    <row r="162" spans="1:17" ht="24" customHeight="1" x14ac:dyDescent="0.2">
      <c r="A162" s="78">
        <f t="shared" si="23"/>
        <v>140</v>
      </c>
      <c r="B162" s="79" t="s">
        <v>548</v>
      </c>
      <c r="C162" s="79" t="s">
        <v>751</v>
      </c>
      <c r="D162" s="79" t="s">
        <v>786</v>
      </c>
      <c r="E162" s="79" t="s">
        <v>329</v>
      </c>
      <c r="F162" s="79" t="s">
        <v>501</v>
      </c>
      <c r="G162" s="80">
        <v>21.5454000049555</v>
      </c>
      <c r="H162" s="235" t="s">
        <v>840</v>
      </c>
      <c r="I162" s="236">
        <f>VLOOKUP($H162,Leistungswerte!$A$8:$E$68,3,FALSE)</f>
        <v>3</v>
      </c>
      <c r="J162" s="236">
        <f>VLOOKUP($H162,Leistungswerte!$A$8:$E$68,4,FALSE)</f>
        <v>0</v>
      </c>
      <c r="K162" s="236">
        <f>VLOOKUP($H162,Leistungswerte!$A$8:$E$68,5,FALSE)</f>
        <v>0</v>
      </c>
      <c r="L162" s="80">
        <f t="shared" si="24"/>
        <v>2507.8845605768201</v>
      </c>
      <c r="M162" s="237">
        <f>VLOOKUP($H162,Leistungswerte!$A$8:$K$68,$P$2,FALSE)</f>
        <v>0</v>
      </c>
      <c r="N162" s="81">
        <f t="shared" si="25"/>
        <v>0</v>
      </c>
      <c r="O162" s="77">
        <f t="shared" si="26"/>
        <v>0</v>
      </c>
      <c r="P162" s="238">
        <f t="shared" ca="1" si="13"/>
        <v>0</v>
      </c>
      <c r="Q162" s="82">
        <f t="shared" ca="1" si="27"/>
        <v>0</v>
      </c>
    </row>
    <row r="163" spans="1:17" ht="24" customHeight="1" x14ac:dyDescent="0.2">
      <c r="A163" s="78">
        <f t="shared" si="23"/>
        <v>141</v>
      </c>
      <c r="B163" s="79" t="s">
        <v>548</v>
      </c>
      <c r="C163" s="79" t="s">
        <v>751</v>
      </c>
      <c r="D163" s="79" t="s">
        <v>787</v>
      </c>
      <c r="E163" s="79" t="s">
        <v>743</v>
      </c>
      <c r="F163" s="79" t="s">
        <v>268</v>
      </c>
      <c r="G163" s="80">
        <v>28.884250000719199</v>
      </c>
      <c r="H163" s="235" t="s">
        <v>500</v>
      </c>
      <c r="I163" s="236">
        <f>VLOOKUP($H163,Leistungswerte!$A$8:$E$68,3,FALSE)</f>
        <v>1.5</v>
      </c>
      <c r="J163" s="236">
        <f>VLOOKUP($H163,Leistungswerte!$A$8:$E$68,4,FALSE)</f>
        <v>0</v>
      </c>
      <c r="K163" s="236">
        <f>VLOOKUP($H163,Leistungswerte!$A$8:$E$68,5,FALSE)</f>
        <v>0</v>
      </c>
      <c r="L163" s="80">
        <f t="shared" si="24"/>
        <v>1681.0633500418573</v>
      </c>
      <c r="M163" s="237">
        <f>VLOOKUP($H163,Leistungswerte!$A$8:$K$68,$P$2,FALSE)</f>
        <v>0</v>
      </c>
      <c r="N163" s="81">
        <f t="shared" si="25"/>
        <v>0</v>
      </c>
      <c r="O163" s="77">
        <f t="shared" si="26"/>
        <v>0</v>
      </c>
      <c r="P163" s="238">
        <f t="shared" ca="1" si="13"/>
        <v>0</v>
      </c>
      <c r="Q163" s="82">
        <f t="shared" ca="1" si="27"/>
        <v>0</v>
      </c>
    </row>
    <row r="164" spans="1:17" ht="3.75" customHeight="1" thickBot="1" x14ac:dyDescent="0.25">
      <c r="A164" s="83"/>
      <c r="B164" s="84"/>
      <c r="C164" s="84"/>
      <c r="D164" s="84"/>
      <c r="E164" s="84"/>
      <c r="F164" s="84"/>
      <c r="G164" s="85"/>
      <c r="H164" s="86"/>
      <c r="I164" s="87"/>
      <c r="J164" s="87"/>
      <c r="K164" s="87"/>
      <c r="L164" s="85"/>
      <c r="M164" s="88"/>
      <c r="N164" s="84"/>
      <c r="O164" s="89"/>
      <c r="P164" s="90"/>
      <c r="Q164" s="91"/>
    </row>
    <row r="165" spans="1:17" s="44" customFormat="1" ht="25.5" customHeight="1" thickBot="1" x14ac:dyDescent="0.25">
      <c r="A165" s="38" t="s">
        <v>44</v>
      </c>
      <c r="B165" s="92"/>
      <c r="C165" s="92"/>
      <c r="D165" s="92"/>
      <c r="E165" s="92"/>
      <c r="F165" s="93"/>
      <c r="G165" s="94">
        <f>SUBTOTAL(9,G23:G164)</f>
        <v>4635.4989309622351</v>
      </c>
      <c r="H165" s="95"/>
      <c r="I165" s="96"/>
      <c r="J165" s="96"/>
      <c r="K165" s="96"/>
      <c r="L165" s="94">
        <f>SUBTOTAL(9,L23:L164)</f>
        <v>645914.40614546381</v>
      </c>
      <c r="M165" s="97" t="e">
        <f>L165/O165</f>
        <v>#DIV/0!</v>
      </c>
      <c r="N165" s="92"/>
      <c r="O165" s="98">
        <f>SUBTOTAL(9,O23:O164)</f>
        <v>0</v>
      </c>
      <c r="P165" s="99"/>
      <c r="Q165" s="210">
        <f ca="1">SUBTOTAL(9,Q23:Q164)</f>
        <v>0</v>
      </c>
    </row>
    <row r="167" spans="1:17" ht="13.5" thickBot="1" x14ac:dyDescent="0.25"/>
    <row r="168" spans="1:17" s="56" customFormat="1" x14ac:dyDescent="0.2">
      <c r="A168" s="48" t="s">
        <v>0</v>
      </c>
      <c r="B168" s="49" t="s">
        <v>37</v>
      </c>
      <c r="C168" s="49"/>
      <c r="D168" s="49" t="s">
        <v>38</v>
      </c>
      <c r="E168" s="50" t="s">
        <v>39</v>
      </c>
      <c r="F168" s="50" t="s">
        <v>21</v>
      </c>
      <c r="G168" s="51" t="s">
        <v>22</v>
      </c>
      <c r="H168" s="50" t="s">
        <v>1</v>
      </c>
      <c r="I168" s="394" t="s">
        <v>23</v>
      </c>
      <c r="J168" s="394"/>
      <c r="K168" s="394"/>
      <c r="L168" s="51" t="s">
        <v>30</v>
      </c>
      <c r="M168" s="52" t="s">
        <v>2</v>
      </c>
      <c r="N168" s="50" t="s">
        <v>15</v>
      </c>
      <c r="O168" s="53" t="s">
        <v>27</v>
      </c>
      <c r="P168" s="54" t="s">
        <v>13</v>
      </c>
      <c r="Q168" s="55" t="s">
        <v>28</v>
      </c>
    </row>
    <row r="169" spans="1:17" s="56" customFormat="1" ht="25.5" customHeight="1" thickBot="1" x14ac:dyDescent="0.25">
      <c r="A169" s="57"/>
      <c r="B169" s="58"/>
      <c r="C169" s="58"/>
      <c r="D169" s="58"/>
      <c r="E169" s="59" t="s">
        <v>40</v>
      </c>
      <c r="F169" s="59"/>
      <c r="G169" s="60" t="s">
        <v>29</v>
      </c>
      <c r="H169" s="59"/>
      <c r="I169" s="61" t="s">
        <v>24</v>
      </c>
      <c r="J169" s="61" t="s">
        <v>25</v>
      </c>
      <c r="K169" s="61" t="s">
        <v>26</v>
      </c>
      <c r="L169" s="60" t="s">
        <v>31</v>
      </c>
      <c r="M169" s="62" t="s">
        <v>32</v>
      </c>
      <c r="N169" s="59" t="s">
        <v>33</v>
      </c>
      <c r="O169" s="63" t="s">
        <v>34</v>
      </c>
      <c r="P169" s="64" t="s">
        <v>35</v>
      </c>
      <c r="Q169" s="65" t="s">
        <v>36</v>
      </c>
    </row>
    <row r="170" spans="1:17" ht="3.75" customHeight="1" x14ac:dyDescent="0.2">
      <c r="A170" s="66" t="s">
        <v>19</v>
      </c>
      <c r="B170" s="67" t="s">
        <v>19</v>
      </c>
      <c r="C170" s="67"/>
      <c r="D170" s="67" t="s">
        <v>19</v>
      </c>
      <c r="E170" s="67" t="s">
        <v>19</v>
      </c>
      <c r="F170" s="67" t="s">
        <v>19</v>
      </c>
      <c r="G170" s="68" t="s">
        <v>19</v>
      </c>
      <c r="H170" s="69" t="s">
        <v>19</v>
      </c>
      <c r="I170" s="70" t="s">
        <v>19</v>
      </c>
      <c r="J170" s="70" t="s">
        <v>19</v>
      </c>
      <c r="K170" s="70" t="s">
        <v>19</v>
      </c>
      <c r="L170" s="68" t="s">
        <v>19</v>
      </c>
      <c r="M170" s="71" t="s">
        <v>19</v>
      </c>
      <c r="N170" s="72" t="s">
        <v>19</v>
      </c>
      <c r="O170" s="73" t="s">
        <v>19</v>
      </c>
      <c r="P170" s="74" t="s">
        <v>19</v>
      </c>
      <c r="Q170" s="75" t="s">
        <v>19</v>
      </c>
    </row>
    <row r="171" spans="1:17" ht="24" customHeight="1" x14ac:dyDescent="0.2">
      <c r="A171" s="78">
        <f>A163+1</f>
        <v>142</v>
      </c>
      <c r="B171" s="79"/>
      <c r="C171" s="79"/>
      <c r="D171" s="79"/>
      <c r="E171" s="79" t="s">
        <v>112</v>
      </c>
      <c r="F171" s="79"/>
      <c r="G171" s="80">
        <f>IF($O$5="JA",SUM($G$23:G164),0)</f>
        <v>4635.4989309622351</v>
      </c>
      <c r="H171" s="76" t="s">
        <v>452</v>
      </c>
      <c r="I171" s="236">
        <f>VLOOKUP($H171,Leistungswerte!$A$8:$E$68,3,FALSE)</f>
        <v>0</v>
      </c>
      <c r="J171" s="236">
        <f>VLOOKUP($H171,Leistungswerte!$A$8:$E$68,4,FALSE)</f>
        <v>0</v>
      </c>
      <c r="K171" s="236">
        <f>VLOOKUP($H171,Leistungswerte!$A$8:$E$68,5,FALSE)</f>
        <v>1</v>
      </c>
      <c r="L171" s="80">
        <f t="shared" ref="L171" si="28">($G$5/$G$6*I171+J171*12+K171)*G171</f>
        <v>4635.4989309622351</v>
      </c>
      <c r="M171" s="237">
        <f>VLOOKUP($H171,Leistungswerte!$A$8:$K$68,$P$2,FALSE)</f>
        <v>0</v>
      </c>
      <c r="N171" s="81">
        <f t="shared" ref="N171" si="29">IF(M171&lt;&gt;0,G171/M171/24,0)</f>
        <v>0</v>
      </c>
      <c r="O171" s="77">
        <f t="shared" ref="O171" si="30">IF(M171&lt;&gt;0,L171/M171,0)</f>
        <v>0</v>
      </c>
      <c r="P171" s="238">
        <f t="shared" ref="P171" ca="1" si="31">SVS_UR</f>
        <v>0</v>
      </c>
      <c r="Q171" s="82">
        <f t="shared" ref="Q171" ca="1" si="32">O171*P171</f>
        <v>0</v>
      </c>
    </row>
    <row r="172" spans="1:17" ht="3.75" customHeight="1" thickBot="1" x14ac:dyDescent="0.25">
      <c r="A172" s="100"/>
      <c r="B172" s="101"/>
      <c r="C172" s="101"/>
      <c r="D172" s="101"/>
      <c r="E172" s="101"/>
      <c r="F172" s="101"/>
      <c r="G172" s="102"/>
      <c r="H172" s="103"/>
      <c r="I172" s="104"/>
      <c r="J172" s="104"/>
      <c r="K172" s="104"/>
      <c r="L172" s="102"/>
      <c r="M172" s="105"/>
      <c r="N172" s="101"/>
      <c r="O172" s="106"/>
      <c r="P172" s="107"/>
      <c r="Q172" s="108"/>
    </row>
    <row r="173" spans="1:17" s="44" customFormat="1" ht="25.5" customHeight="1" thickBot="1" x14ac:dyDescent="0.25">
      <c r="A173" s="38" t="s">
        <v>55</v>
      </c>
      <c r="B173" s="92"/>
      <c r="C173" s="92"/>
      <c r="D173" s="92"/>
      <c r="E173" s="92"/>
      <c r="F173" s="93"/>
      <c r="G173" s="94">
        <f>SUM(G171:G172)</f>
        <v>4635.4989309622351</v>
      </c>
      <c r="H173" s="95"/>
      <c r="I173" s="96"/>
      <c r="J173" s="96"/>
      <c r="K173" s="96"/>
      <c r="L173" s="94">
        <f>SUM(L171:L172)</f>
        <v>4635.4989309622351</v>
      </c>
      <c r="M173" s="97" t="e">
        <f>L173/O173</f>
        <v>#DIV/0!</v>
      </c>
      <c r="N173" s="92"/>
      <c r="O173" s="98">
        <f>SUM(O171:O172)</f>
        <v>0</v>
      </c>
      <c r="P173" s="99"/>
      <c r="Q173" s="210">
        <f ca="1">SUM(Q171:Q172)</f>
        <v>0</v>
      </c>
    </row>
    <row r="175" spans="1:17" ht="13.5" thickBot="1" x14ac:dyDescent="0.25"/>
    <row r="176" spans="1:17" s="40" customFormat="1" ht="25.5" customHeight="1" thickBot="1" x14ac:dyDescent="0.25">
      <c r="E176" s="401" t="s">
        <v>572</v>
      </c>
      <c r="F176" s="402"/>
      <c r="G176" s="402"/>
      <c r="H176" s="402"/>
      <c r="I176" s="402"/>
      <c r="J176" s="402"/>
      <c r="K176" s="402"/>
      <c r="L176" s="403"/>
      <c r="M176" s="41"/>
      <c r="N176" s="41"/>
      <c r="O176" s="41"/>
      <c r="P176" s="41"/>
      <c r="Q176" s="41"/>
    </row>
    <row r="177" spans="1:17" ht="6" customHeight="1" thickBot="1" x14ac:dyDescent="0.25"/>
    <row r="178" spans="1:17" s="56" customFormat="1" x14ac:dyDescent="0.2">
      <c r="A178" s="48" t="s">
        <v>0</v>
      </c>
      <c r="B178" s="49" t="s">
        <v>37</v>
      </c>
      <c r="C178" s="49" t="s">
        <v>58</v>
      </c>
      <c r="D178" s="49" t="s">
        <v>38</v>
      </c>
      <c r="E178" s="50" t="s">
        <v>39</v>
      </c>
      <c r="F178" s="50" t="s">
        <v>21</v>
      </c>
      <c r="G178" s="51" t="s">
        <v>22</v>
      </c>
      <c r="H178" s="50" t="s">
        <v>1</v>
      </c>
      <c r="I178" s="394" t="s">
        <v>23</v>
      </c>
      <c r="J178" s="394"/>
      <c r="K178" s="394"/>
      <c r="L178" s="51" t="s">
        <v>30</v>
      </c>
      <c r="M178" s="52" t="s">
        <v>2</v>
      </c>
      <c r="N178" s="50" t="s">
        <v>15</v>
      </c>
      <c r="O178" s="53" t="s">
        <v>27</v>
      </c>
      <c r="P178" s="54" t="s">
        <v>13</v>
      </c>
      <c r="Q178" s="55" t="s">
        <v>28</v>
      </c>
    </row>
    <row r="179" spans="1:17" s="56" customFormat="1" ht="25.5" customHeight="1" thickBot="1" x14ac:dyDescent="0.25">
      <c r="A179" s="16"/>
      <c r="B179" s="17"/>
      <c r="C179" s="17"/>
      <c r="D179" s="17"/>
      <c r="E179" s="18" t="s">
        <v>40</v>
      </c>
      <c r="F179" s="18"/>
      <c r="G179" s="19" t="s">
        <v>29</v>
      </c>
      <c r="H179" s="18"/>
      <c r="I179" s="20" t="s">
        <v>24</v>
      </c>
      <c r="J179" s="20" t="s">
        <v>25</v>
      </c>
      <c r="K179" s="20" t="s">
        <v>26</v>
      </c>
      <c r="L179" s="19" t="s">
        <v>31</v>
      </c>
      <c r="M179" s="21" t="s">
        <v>32</v>
      </c>
      <c r="N179" s="18" t="s">
        <v>33</v>
      </c>
      <c r="O179" s="22" t="s">
        <v>34</v>
      </c>
      <c r="P179" s="23" t="s">
        <v>35</v>
      </c>
      <c r="Q179" s="24" t="s">
        <v>36</v>
      </c>
    </row>
    <row r="180" spans="1:17" ht="3.75" customHeight="1" x14ac:dyDescent="0.2">
      <c r="A180" s="66" t="s">
        <v>19</v>
      </c>
      <c r="B180" s="67" t="s">
        <v>19</v>
      </c>
      <c r="C180" s="67"/>
      <c r="D180" s="67" t="s">
        <v>19</v>
      </c>
      <c r="E180" s="67" t="s">
        <v>19</v>
      </c>
      <c r="F180" s="67" t="s">
        <v>19</v>
      </c>
      <c r="G180" s="68" t="s">
        <v>19</v>
      </c>
      <c r="H180" s="69" t="s">
        <v>19</v>
      </c>
      <c r="I180" s="70" t="s">
        <v>19</v>
      </c>
      <c r="J180" s="70" t="s">
        <v>19</v>
      </c>
      <c r="K180" s="70" t="s">
        <v>19</v>
      </c>
      <c r="L180" s="68" t="s">
        <v>19</v>
      </c>
      <c r="M180" s="71" t="s">
        <v>19</v>
      </c>
      <c r="N180" s="72" t="s">
        <v>19</v>
      </c>
      <c r="O180" s="73" t="s">
        <v>19</v>
      </c>
      <c r="P180" s="74" t="s">
        <v>19</v>
      </c>
      <c r="Q180" s="75" t="s">
        <v>19</v>
      </c>
    </row>
    <row r="181" spans="1:17" ht="24" customHeight="1" x14ac:dyDescent="0.2">
      <c r="A181" s="78">
        <v>24</v>
      </c>
      <c r="B181" s="79" t="s">
        <v>244</v>
      </c>
      <c r="C181" s="79" t="s">
        <v>740</v>
      </c>
      <c r="D181" s="79" t="s">
        <v>286</v>
      </c>
      <c r="E181" s="79" t="s">
        <v>585</v>
      </c>
      <c r="F181" s="79" t="s">
        <v>249</v>
      </c>
      <c r="G181" s="80">
        <v>24.193820379703201</v>
      </c>
      <c r="H181" s="316" t="s">
        <v>264</v>
      </c>
      <c r="I181" s="236">
        <f>VLOOKUP($H181,Leistungswerte!$A$8:$E$68,3,FALSE)</f>
        <v>5</v>
      </c>
      <c r="J181" s="236">
        <f>VLOOKUP($H181,Leistungswerte!$A$8:$E$68,4,FALSE)</f>
        <v>0</v>
      </c>
      <c r="K181" s="236">
        <f>VLOOKUP($H181,Leistungswerte!$A$8:$E$68,5,FALSE)</f>
        <v>0</v>
      </c>
      <c r="L181" s="80">
        <f>(5*I181)*G181</f>
        <v>604.84550949258005</v>
      </c>
      <c r="M181" s="237">
        <f>VLOOKUP($H181,Leistungswerte!$A$8:$K$68,$P$2,FALSE)</f>
        <v>0</v>
      </c>
      <c r="N181" s="81">
        <f t="shared" ref="N181:N185" si="33">IF(M181&lt;&gt;0,G181/M181/24,0)</f>
        <v>0</v>
      </c>
      <c r="O181" s="77">
        <f t="shared" ref="O181:O185" si="34">IF(M181&lt;&gt;0,L181/M181,0)</f>
        <v>0</v>
      </c>
      <c r="P181" s="238">
        <f t="shared" ref="P181:P185" ca="1" si="35">SVS_UR</f>
        <v>0</v>
      </c>
      <c r="Q181" s="82">
        <f t="shared" ref="Q181:Q185" ca="1" si="36">O181*P181</f>
        <v>0</v>
      </c>
    </row>
    <row r="182" spans="1:17" ht="24" customHeight="1" x14ac:dyDescent="0.2">
      <c r="A182" s="78">
        <v>27</v>
      </c>
      <c r="B182" s="79" t="s">
        <v>244</v>
      </c>
      <c r="C182" s="79" t="s">
        <v>740</v>
      </c>
      <c r="D182" s="79" t="s">
        <v>290</v>
      </c>
      <c r="E182" s="79" t="s">
        <v>586</v>
      </c>
      <c r="F182" s="79" t="s">
        <v>249</v>
      </c>
      <c r="G182" s="80">
        <v>28.872219655619901</v>
      </c>
      <c r="H182" s="235" t="s">
        <v>264</v>
      </c>
      <c r="I182" s="236">
        <f>VLOOKUP($H182,Leistungswerte!$A$8:$E$68,3,FALSE)</f>
        <v>5</v>
      </c>
      <c r="J182" s="236">
        <f>VLOOKUP($H182,Leistungswerte!$A$8:$E$68,4,FALSE)</f>
        <v>0</v>
      </c>
      <c r="K182" s="236">
        <f>VLOOKUP($H182,Leistungswerte!$A$8:$E$68,5,FALSE)</f>
        <v>0</v>
      </c>
      <c r="L182" s="80">
        <f t="shared" ref="L182:L185" si="37">(5*I182)*G182</f>
        <v>721.80549139049754</v>
      </c>
      <c r="M182" s="237">
        <f>VLOOKUP($H182,Leistungswerte!$A$8:$K$68,$P$2,FALSE)</f>
        <v>0</v>
      </c>
      <c r="N182" s="81">
        <f t="shared" si="33"/>
        <v>0</v>
      </c>
      <c r="O182" s="77">
        <f t="shared" si="34"/>
        <v>0</v>
      </c>
      <c r="P182" s="238">
        <f t="shared" ca="1" si="35"/>
        <v>0</v>
      </c>
      <c r="Q182" s="82">
        <f t="shared" ca="1" si="36"/>
        <v>0</v>
      </c>
    </row>
    <row r="183" spans="1:17" ht="24" customHeight="1" x14ac:dyDescent="0.2">
      <c r="A183" s="78">
        <v>28</v>
      </c>
      <c r="B183" s="79" t="s">
        <v>244</v>
      </c>
      <c r="C183" s="79" t="s">
        <v>740</v>
      </c>
      <c r="D183" s="79" t="s">
        <v>291</v>
      </c>
      <c r="E183" s="79" t="s">
        <v>324</v>
      </c>
      <c r="F183" s="79" t="s">
        <v>268</v>
      </c>
      <c r="G183" s="80">
        <v>59.624999999999901</v>
      </c>
      <c r="H183" s="235" t="s">
        <v>565</v>
      </c>
      <c r="I183" s="236">
        <f>VLOOKUP($H183,Leistungswerte!$A$8:$E$68,3,FALSE)</f>
        <v>3</v>
      </c>
      <c r="J183" s="236">
        <f>VLOOKUP($H183,Leistungswerte!$A$8:$E$68,4,FALSE)</f>
        <v>0</v>
      </c>
      <c r="K183" s="236">
        <f>VLOOKUP($H183,Leistungswerte!$A$8:$E$68,5,FALSE)</f>
        <v>0</v>
      </c>
      <c r="L183" s="80">
        <f t="shared" si="37"/>
        <v>894.37499999999852</v>
      </c>
      <c r="M183" s="237">
        <f>VLOOKUP($H183,Leistungswerte!$A$8:$K$68,$P$2,FALSE)</f>
        <v>0</v>
      </c>
      <c r="N183" s="81">
        <f t="shared" si="33"/>
        <v>0</v>
      </c>
      <c r="O183" s="77">
        <f t="shared" si="34"/>
        <v>0</v>
      </c>
      <c r="P183" s="238">
        <f t="shared" ca="1" si="35"/>
        <v>0</v>
      </c>
      <c r="Q183" s="82">
        <f t="shared" ca="1" si="36"/>
        <v>0</v>
      </c>
    </row>
    <row r="184" spans="1:17" ht="24" customHeight="1" x14ac:dyDescent="0.2">
      <c r="A184" s="78">
        <v>32</v>
      </c>
      <c r="B184" s="79" t="s">
        <v>244</v>
      </c>
      <c r="C184" s="79" t="s">
        <v>740</v>
      </c>
      <c r="D184" s="79" t="s">
        <v>296</v>
      </c>
      <c r="E184" s="79" t="s">
        <v>325</v>
      </c>
      <c r="F184" s="79" t="s">
        <v>268</v>
      </c>
      <c r="G184" s="80">
        <v>23.776199999999999</v>
      </c>
      <c r="H184" s="316" t="s">
        <v>840</v>
      </c>
      <c r="I184" s="236">
        <f>VLOOKUP($H184,Leistungswerte!$A$8:$E$68,3,FALSE)</f>
        <v>3</v>
      </c>
      <c r="J184" s="236">
        <f>VLOOKUP($H184,Leistungswerte!$A$8:$E$68,4,FALSE)</f>
        <v>0</v>
      </c>
      <c r="K184" s="236">
        <f>VLOOKUP($H184,Leistungswerte!$A$8:$E$68,5,FALSE)</f>
        <v>0</v>
      </c>
      <c r="L184" s="80">
        <f t="shared" si="37"/>
        <v>356.64299999999997</v>
      </c>
      <c r="M184" s="237">
        <f>VLOOKUP($H184,Leistungswerte!$A$8:$K$68,$P$2,FALSE)</f>
        <v>0</v>
      </c>
      <c r="N184" s="81">
        <f t="shared" si="33"/>
        <v>0</v>
      </c>
      <c r="O184" s="77">
        <f t="shared" si="34"/>
        <v>0</v>
      </c>
      <c r="P184" s="238">
        <f t="shared" ca="1" si="35"/>
        <v>0</v>
      </c>
      <c r="Q184" s="82">
        <f t="shared" ca="1" si="36"/>
        <v>0</v>
      </c>
    </row>
    <row r="185" spans="1:17" ht="24" customHeight="1" x14ac:dyDescent="0.2">
      <c r="A185" s="78">
        <v>33</v>
      </c>
      <c r="B185" s="79" t="s">
        <v>244</v>
      </c>
      <c r="C185" s="79" t="s">
        <v>740</v>
      </c>
      <c r="D185" s="79" t="s">
        <v>297</v>
      </c>
      <c r="E185" s="79" t="s">
        <v>324</v>
      </c>
      <c r="F185" s="79" t="s">
        <v>268</v>
      </c>
      <c r="G185" s="80">
        <v>60.555599999999998</v>
      </c>
      <c r="H185" s="316" t="s">
        <v>565</v>
      </c>
      <c r="I185" s="236">
        <f>VLOOKUP($H185,Leistungswerte!$A$8:$E$68,3,FALSE)</f>
        <v>3</v>
      </c>
      <c r="J185" s="236">
        <f>VLOOKUP($H185,Leistungswerte!$A$8:$E$68,4,FALSE)</f>
        <v>0</v>
      </c>
      <c r="K185" s="236">
        <f>VLOOKUP($H185,Leistungswerte!$A$8:$E$68,5,FALSE)</f>
        <v>0</v>
      </c>
      <c r="L185" s="80">
        <f t="shared" si="37"/>
        <v>908.33399999999995</v>
      </c>
      <c r="M185" s="237">
        <f>VLOOKUP($H185,Leistungswerte!$A$8:$K$68,$P$2,FALSE)</f>
        <v>0</v>
      </c>
      <c r="N185" s="81">
        <f t="shared" si="33"/>
        <v>0</v>
      </c>
      <c r="O185" s="77">
        <f t="shared" si="34"/>
        <v>0</v>
      </c>
      <c r="P185" s="238">
        <f t="shared" ca="1" si="35"/>
        <v>0</v>
      </c>
      <c r="Q185" s="82">
        <f t="shared" ca="1" si="36"/>
        <v>0</v>
      </c>
    </row>
    <row r="186" spans="1:17" ht="3.75" customHeight="1" thickBot="1" x14ac:dyDescent="0.25">
      <c r="A186" s="83"/>
      <c r="B186" s="84"/>
      <c r="C186" s="84"/>
      <c r="D186" s="84"/>
      <c r="E186" s="84"/>
      <c r="F186" s="84"/>
      <c r="G186" s="85"/>
      <c r="H186" s="86"/>
      <c r="I186" s="87"/>
      <c r="J186" s="87"/>
      <c r="K186" s="87"/>
      <c r="L186" s="85"/>
      <c r="M186" s="88"/>
      <c r="N186" s="84"/>
      <c r="O186" s="89"/>
      <c r="P186" s="90"/>
      <c r="Q186" s="91"/>
    </row>
    <row r="187" spans="1:17" s="44" customFormat="1" ht="25.5" customHeight="1" thickBot="1" x14ac:dyDescent="0.25">
      <c r="A187" s="38" t="s">
        <v>564</v>
      </c>
      <c r="B187" s="92"/>
      <c r="C187" s="92"/>
      <c r="D187" s="92"/>
      <c r="E187" s="92"/>
      <c r="F187" s="93"/>
      <c r="G187" s="94">
        <f>SUBTOTAL(9,G181:G186)</f>
        <v>197.02284003532299</v>
      </c>
      <c r="H187" s="95"/>
      <c r="I187" s="96"/>
      <c r="J187" s="96"/>
      <c r="K187" s="96"/>
      <c r="L187" s="94">
        <f>SUBTOTAL(9,L181:L186)</f>
        <v>3486.0030008830759</v>
      </c>
      <c r="M187" s="97" t="e">
        <f>L187/O187</f>
        <v>#DIV/0!</v>
      </c>
      <c r="N187" s="92"/>
      <c r="O187" s="98">
        <f>SUBTOTAL(9,O181:O186)</f>
        <v>0</v>
      </c>
      <c r="P187" s="99"/>
      <c r="Q187" s="210">
        <f ca="1">SUBTOTAL(9,Q181:Q186)</f>
        <v>0</v>
      </c>
    </row>
    <row r="189" spans="1:17" ht="13.5" thickBot="1" x14ac:dyDescent="0.25"/>
    <row r="190" spans="1:17" s="40" customFormat="1" ht="25.5" customHeight="1" thickBot="1" x14ac:dyDescent="0.25">
      <c r="E190" s="401" t="s">
        <v>893</v>
      </c>
      <c r="F190" s="402"/>
      <c r="G190" s="402"/>
      <c r="H190" s="402"/>
      <c r="I190" s="402"/>
      <c r="J190" s="402"/>
      <c r="K190" s="402"/>
      <c r="L190" s="403"/>
      <c r="M190" s="41"/>
      <c r="N190" s="41"/>
      <c r="O190" s="41"/>
      <c r="P190" s="41"/>
      <c r="Q190" s="41"/>
    </row>
    <row r="191" spans="1:17" ht="6" customHeight="1" thickBot="1" x14ac:dyDescent="0.25"/>
    <row r="192" spans="1:17" s="56" customFormat="1" x14ac:dyDescent="0.2">
      <c r="A192" s="48" t="s">
        <v>0</v>
      </c>
      <c r="B192" s="49" t="s">
        <v>37</v>
      </c>
      <c r="C192" s="49" t="s">
        <v>58</v>
      </c>
      <c r="D192" s="49" t="s">
        <v>38</v>
      </c>
      <c r="E192" s="50" t="s">
        <v>39</v>
      </c>
      <c r="F192" s="50" t="s">
        <v>21</v>
      </c>
      <c r="G192" s="51" t="s">
        <v>22</v>
      </c>
      <c r="H192" s="50" t="s">
        <v>1</v>
      </c>
      <c r="I192" s="394" t="s">
        <v>23</v>
      </c>
      <c r="J192" s="394"/>
      <c r="K192" s="394"/>
      <c r="L192" s="51" t="s">
        <v>30</v>
      </c>
      <c r="M192" s="52" t="s">
        <v>2</v>
      </c>
      <c r="N192" s="50" t="s">
        <v>15</v>
      </c>
      <c r="O192" s="53" t="s">
        <v>27</v>
      </c>
      <c r="P192" s="54" t="s">
        <v>13</v>
      </c>
      <c r="Q192" s="55" t="s">
        <v>28</v>
      </c>
    </row>
    <row r="193" spans="1:17" s="56" customFormat="1" ht="25.5" customHeight="1" thickBot="1" x14ac:dyDescent="0.25">
      <c r="A193" s="16"/>
      <c r="B193" s="17"/>
      <c r="C193" s="17"/>
      <c r="D193" s="17"/>
      <c r="E193" s="18" t="s">
        <v>40</v>
      </c>
      <c r="F193" s="18"/>
      <c r="G193" s="19" t="s">
        <v>29</v>
      </c>
      <c r="H193" s="18"/>
      <c r="I193" s="20" t="s">
        <v>24</v>
      </c>
      <c r="J193" s="20" t="s">
        <v>25</v>
      </c>
      <c r="K193" s="20" t="s">
        <v>26</v>
      </c>
      <c r="L193" s="19" t="s">
        <v>31</v>
      </c>
      <c r="M193" s="21" t="s">
        <v>32</v>
      </c>
      <c r="N193" s="18" t="s">
        <v>33</v>
      </c>
      <c r="O193" s="22" t="s">
        <v>34</v>
      </c>
      <c r="P193" s="23" t="s">
        <v>35</v>
      </c>
      <c r="Q193" s="24" t="s">
        <v>36</v>
      </c>
    </row>
    <row r="194" spans="1:17" ht="3.75" customHeight="1" x14ac:dyDescent="0.2">
      <c r="A194" s="66" t="s">
        <v>19</v>
      </c>
      <c r="B194" s="67" t="s">
        <v>19</v>
      </c>
      <c r="C194" s="67"/>
      <c r="D194" s="67" t="s">
        <v>19</v>
      </c>
      <c r="E194" s="67" t="s">
        <v>19</v>
      </c>
      <c r="F194" s="67" t="s">
        <v>19</v>
      </c>
      <c r="G194" s="68" t="s">
        <v>19</v>
      </c>
      <c r="H194" s="69" t="s">
        <v>19</v>
      </c>
      <c r="I194" s="70" t="s">
        <v>19</v>
      </c>
      <c r="J194" s="70" t="s">
        <v>19</v>
      </c>
      <c r="K194" s="70" t="s">
        <v>19</v>
      </c>
      <c r="L194" s="68" t="s">
        <v>19</v>
      </c>
      <c r="M194" s="71" t="s">
        <v>19</v>
      </c>
      <c r="N194" s="72" t="s">
        <v>19</v>
      </c>
      <c r="O194" s="73" t="s">
        <v>19</v>
      </c>
      <c r="P194" s="74" t="s">
        <v>19</v>
      </c>
      <c r="Q194" s="75" t="s">
        <v>19</v>
      </c>
    </row>
    <row r="195" spans="1:17" ht="24" customHeight="1" x14ac:dyDescent="0.2">
      <c r="A195" s="78">
        <f>A171+1</f>
        <v>143</v>
      </c>
      <c r="B195" s="79" t="s">
        <v>244</v>
      </c>
      <c r="C195" s="79" t="s">
        <v>740</v>
      </c>
      <c r="D195" s="79" t="s">
        <v>258</v>
      </c>
      <c r="E195" s="79" t="s">
        <v>267</v>
      </c>
      <c r="F195" s="79" t="s">
        <v>503</v>
      </c>
      <c r="G195" s="80">
        <v>39.784558825150199</v>
      </c>
      <c r="H195" s="316" t="s">
        <v>574</v>
      </c>
      <c r="I195" s="236">
        <f>VLOOKUP($H195,Leistungswerte!$A$8:$E$68,3,FALSE)</f>
        <v>2</v>
      </c>
      <c r="J195" s="236">
        <f>VLOOKUP($H195,Leistungswerte!$A$8:$E$68,4,FALSE)</f>
        <v>0</v>
      </c>
      <c r="K195" s="236">
        <f>VLOOKUP($H195,Leistungswerte!$A$8:$E$68,5,FALSE)</f>
        <v>0</v>
      </c>
      <c r="L195" s="80">
        <f>(5*I195)*G195</f>
        <v>397.84558825150202</v>
      </c>
      <c r="M195" s="237">
        <f>VLOOKUP($H195,Leistungswerte!$A$8:$K$68,$P$2,FALSE)</f>
        <v>0</v>
      </c>
      <c r="N195" s="81">
        <f t="shared" ref="N195" si="38">IF(M195&lt;&gt;0,G195/M195/24,0)</f>
        <v>0</v>
      </c>
      <c r="O195" s="77">
        <f t="shared" ref="O195" si="39">IF(M195&lt;&gt;0,L195/M195,0)</f>
        <v>0</v>
      </c>
      <c r="P195" s="238">
        <f t="shared" ref="P195:P202" ca="1" si="40">SVS_UR</f>
        <v>0</v>
      </c>
      <c r="Q195" s="82">
        <f t="shared" ref="Q195" ca="1" si="41">O195*P195</f>
        <v>0</v>
      </c>
    </row>
    <row r="196" spans="1:17" ht="24" customHeight="1" x14ac:dyDescent="0.2">
      <c r="A196" s="78">
        <f>A195+1</f>
        <v>144</v>
      </c>
      <c r="B196" s="79" t="s">
        <v>244</v>
      </c>
      <c r="C196" s="79" t="s">
        <v>740</v>
      </c>
      <c r="D196" s="79" t="s">
        <v>266</v>
      </c>
      <c r="E196" s="79" t="s">
        <v>329</v>
      </c>
      <c r="F196" s="79" t="s">
        <v>503</v>
      </c>
      <c r="G196" s="80">
        <v>13.7246495818522</v>
      </c>
      <c r="H196" s="235" t="s">
        <v>273</v>
      </c>
      <c r="I196" s="236">
        <f>VLOOKUP($H196,Leistungswerte!$A$8:$E$68,3,FALSE)</f>
        <v>2</v>
      </c>
      <c r="J196" s="236">
        <f>VLOOKUP($H196,Leistungswerte!$A$8:$E$68,4,FALSE)</f>
        <v>0</v>
      </c>
      <c r="K196" s="236">
        <f>VLOOKUP($H196,Leistungswerte!$A$8:$E$68,5,FALSE)</f>
        <v>0</v>
      </c>
      <c r="L196" s="80">
        <f t="shared" ref="L196:L202" si="42">(5*I196)*G196</f>
        <v>137.24649581852199</v>
      </c>
      <c r="M196" s="237">
        <f>VLOOKUP($H196,Leistungswerte!$A$8:$K$68,$P$2,FALSE)</f>
        <v>0</v>
      </c>
      <c r="N196" s="81">
        <f t="shared" ref="N196:N202" si="43">IF(M196&lt;&gt;0,G196/M196/24,0)</f>
        <v>0</v>
      </c>
      <c r="O196" s="77">
        <f t="shared" ref="O196:O202" si="44">IF(M196&lt;&gt;0,L196/M196,0)</f>
        <v>0</v>
      </c>
      <c r="P196" s="238">
        <f t="shared" ca="1" si="40"/>
        <v>0</v>
      </c>
      <c r="Q196" s="82">
        <f t="shared" ref="Q196:Q202" ca="1" si="45">O196*P196</f>
        <v>0</v>
      </c>
    </row>
    <row r="197" spans="1:17" ht="24" customHeight="1" x14ac:dyDescent="0.2">
      <c r="A197" s="78">
        <f t="shared" ref="A197:A202" si="46">A196+1</f>
        <v>145</v>
      </c>
      <c r="B197" s="79" t="s">
        <v>244</v>
      </c>
      <c r="C197" s="79" t="s">
        <v>740</v>
      </c>
      <c r="D197" s="79" t="s">
        <v>271</v>
      </c>
      <c r="E197" s="79" t="s">
        <v>280</v>
      </c>
      <c r="F197" s="79" t="s">
        <v>287</v>
      </c>
      <c r="G197" s="80">
        <v>101.35826398119799</v>
      </c>
      <c r="H197" s="235" t="s">
        <v>273</v>
      </c>
      <c r="I197" s="236">
        <f>VLOOKUP($H197,Leistungswerte!$A$8:$E$68,3,FALSE)</f>
        <v>2</v>
      </c>
      <c r="J197" s="236">
        <f>VLOOKUP($H197,Leistungswerte!$A$8:$E$68,4,FALSE)</f>
        <v>0</v>
      </c>
      <c r="K197" s="236">
        <f>VLOOKUP($H197,Leistungswerte!$A$8:$E$68,5,FALSE)</f>
        <v>0</v>
      </c>
      <c r="L197" s="80">
        <f t="shared" si="42"/>
        <v>1013.5826398119799</v>
      </c>
      <c r="M197" s="237">
        <f>VLOOKUP($H197,Leistungswerte!$A$8:$K$68,$P$2,FALSE)</f>
        <v>0</v>
      </c>
      <c r="N197" s="81">
        <f t="shared" si="43"/>
        <v>0</v>
      </c>
      <c r="O197" s="77">
        <f t="shared" si="44"/>
        <v>0</v>
      </c>
      <c r="P197" s="238">
        <f t="shared" ca="1" si="40"/>
        <v>0</v>
      </c>
      <c r="Q197" s="82">
        <f t="shared" ca="1" si="45"/>
        <v>0</v>
      </c>
    </row>
    <row r="198" spans="1:17" ht="24" customHeight="1" x14ac:dyDescent="0.2">
      <c r="A198" s="78">
        <f t="shared" si="46"/>
        <v>146</v>
      </c>
      <c r="B198" s="79" t="s">
        <v>244</v>
      </c>
      <c r="C198" s="79" t="s">
        <v>740</v>
      </c>
      <c r="D198" s="79" t="s">
        <v>277</v>
      </c>
      <c r="E198" s="79" t="s">
        <v>581</v>
      </c>
      <c r="F198" s="79" t="s">
        <v>249</v>
      </c>
      <c r="G198" s="80">
        <v>10.997916344123601</v>
      </c>
      <c r="H198" s="316" t="s">
        <v>563</v>
      </c>
      <c r="I198" s="236">
        <f>VLOOKUP($H198,Leistungswerte!$A$8:$E$68,3,FALSE)</f>
        <v>2</v>
      </c>
      <c r="J198" s="236">
        <f>VLOOKUP($H198,Leistungswerte!$A$8:$E$68,4,FALSE)</f>
        <v>0</v>
      </c>
      <c r="K198" s="236">
        <f>VLOOKUP($H198,Leistungswerte!$A$8:$E$68,5,FALSE)</f>
        <v>0</v>
      </c>
      <c r="L198" s="80">
        <f t="shared" si="42"/>
        <v>109.97916344123601</v>
      </c>
      <c r="M198" s="237">
        <f>VLOOKUP($H198,Leistungswerte!$A$8:$K$68,$P$2,FALSE)</f>
        <v>0</v>
      </c>
      <c r="N198" s="81">
        <f t="shared" si="43"/>
        <v>0</v>
      </c>
      <c r="O198" s="77">
        <f t="shared" si="44"/>
        <v>0</v>
      </c>
      <c r="P198" s="238">
        <f t="shared" ca="1" si="40"/>
        <v>0</v>
      </c>
      <c r="Q198" s="82">
        <f t="shared" ca="1" si="45"/>
        <v>0</v>
      </c>
    </row>
    <row r="199" spans="1:17" ht="24" customHeight="1" x14ac:dyDescent="0.2">
      <c r="A199" s="78">
        <f t="shared" si="46"/>
        <v>147</v>
      </c>
      <c r="B199" s="79" t="s">
        <v>244</v>
      </c>
      <c r="C199" s="79" t="s">
        <v>740</v>
      </c>
      <c r="D199" s="79" t="s">
        <v>278</v>
      </c>
      <c r="E199" s="79" t="s">
        <v>582</v>
      </c>
      <c r="F199" s="79" t="s">
        <v>249</v>
      </c>
      <c r="G199" s="80">
        <v>6.9776836558743298</v>
      </c>
      <c r="H199" s="316" t="s">
        <v>563</v>
      </c>
      <c r="I199" s="236">
        <f>VLOOKUP($H199,Leistungswerte!$A$8:$E$68,3,FALSE)</f>
        <v>2</v>
      </c>
      <c r="J199" s="236">
        <f>VLOOKUP($H199,Leistungswerte!$A$8:$E$68,4,FALSE)</f>
        <v>0</v>
      </c>
      <c r="K199" s="236">
        <f>VLOOKUP($H199,Leistungswerte!$A$8:$E$68,5,FALSE)</f>
        <v>0</v>
      </c>
      <c r="L199" s="80">
        <f t="shared" si="42"/>
        <v>69.776836558743298</v>
      </c>
      <c r="M199" s="237">
        <f>VLOOKUP($H199,Leistungswerte!$A$8:$K$68,$P$2,FALSE)</f>
        <v>0</v>
      </c>
      <c r="N199" s="81">
        <f t="shared" si="43"/>
        <v>0</v>
      </c>
      <c r="O199" s="77">
        <f t="shared" si="44"/>
        <v>0</v>
      </c>
      <c r="P199" s="238">
        <f t="shared" ca="1" si="40"/>
        <v>0</v>
      </c>
      <c r="Q199" s="82">
        <f t="shared" ca="1" si="45"/>
        <v>0</v>
      </c>
    </row>
    <row r="200" spans="1:17" ht="24" customHeight="1" x14ac:dyDescent="0.2">
      <c r="A200" s="78">
        <f t="shared" si="46"/>
        <v>148</v>
      </c>
      <c r="B200" s="79" t="s">
        <v>244</v>
      </c>
      <c r="C200" s="79" t="s">
        <v>740</v>
      </c>
      <c r="D200" s="79" t="s">
        <v>279</v>
      </c>
      <c r="E200" s="79" t="s">
        <v>270</v>
      </c>
      <c r="F200" s="79" t="s">
        <v>268</v>
      </c>
      <c r="G200" s="80">
        <v>13.0378000000001</v>
      </c>
      <c r="H200" s="316" t="s">
        <v>273</v>
      </c>
      <c r="I200" s="236">
        <f>VLOOKUP($H200,Leistungswerte!$A$8:$E$68,3,FALSE)</f>
        <v>2</v>
      </c>
      <c r="J200" s="236">
        <f>VLOOKUP($H200,Leistungswerte!$A$8:$E$68,4,FALSE)</f>
        <v>0</v>
      </c>
      <c r="K200" s="236">
        <f>VLOOKUP($H200,Leistungswerte!$A$8:$E$68,5,FALSE)</f>
        <v>0</v>
      </c>
      <c r="L200" s="80">
        <f t="shared" si="42"/>
        <v>130.37800000000101</v>
      </c>
      <c r="M200" s="237">
        <f>VLOOKUP($H200,Leistungswerte!$A$8:$K$68,$P$2,FALSE)</f>
        <v>0</v>
      </c>
      <c r="N200" s="81">
        <f t="shared" si="43"/>
        <v>0</v>
      </c>
      <c r="O200" s="77">
        <f t="shared" si="44"/>
        <v>0</v>
      </c>
      <c r="P200" s="238">
        <f t="shared" ca="1" si="40"/>
        <v>0</v>
      </c>
      <c r="Q200" s="82">
        <f t="shared" ca="1" si="45"/>
        <v>0</v>
      </c>
    </row>
    <row r="201" spans="1:17" ht="24" customHeight="1" x14ac:dyDescent="0.2">
      <c r="A201" s="78">
        <f t="shared" si="46"/>
        <v>149</v>
      </c>
      <c r="B201" s="79" t="s">
        <v>244</v>
      </c>
      <c r="C201" s="79" t="s">
        <v>740</v>
      </c>
      <c r="D201" s="79" t="s">
        <v>281</v>
      </c>
      <c r="E201" s="79" t="s">
        <v>583</v>
      </c>
      <c r="F201" s="79" t="s">
        <v>268</v>
      </c>
      <c r="G201" s="80">
        <v>17.936599999998499</v>
      </c>
      <c r="H201" s="316" t="s">
        <v>273</v>
      </c>
      <c r="I201" s="236">
        <f>VLOOKUP($H201,Leistungswerte!$A$8:$E$68,3,FALSE)</f>
        <v>2</v>
      </c>
      <c r="J201" s="236">
        <f>VLOOKUP($H201,Leistungswerte!$A$8:$E$68,4,FALSE)</f>
        <v>0</v>
      </c>
      <c r="K201" s="236">
        <f>VLOOKUP($H201,Leistungswerte!$A$8:$E$68,5,FALSE)</f>
        <v>0</v>
      </c>
      <c r="L201" s="80">
        <f t="shared" si="42"/>
        <v>179.36599999998498</v>
      </c>
      <c r="M201" s="237">
        <f>VLOOKUP($H201,Leistungswerte!$A$8:$K$68,$P$2,FALSE)</f>
        <v>0</v>
      </c>
      <c r="N201" s="81">
        <f t="shared" si="43"/>
        <v>0</v>
      </c>
      <c r="O201" s="77">
        <f t="shared" si="44"/>
        <v>0</v>
      </c>
      <c r="P201" s="238">
        <f t="shared" ca="1" si="40"/>
        <v>0</v>
      </c>
      <c r="Q201" s="82">
        <f t="shared" ca="1" si="45"/>
        <v>0</v>
      </c>
    </row>
    <row r="202" spans="1:17" ht="24" customHeight="1" x14ac:dyDescent="0.2">
      <c r="A202" s="78">
        <f t="shared" si="46"/>
        <v>150</v>
      </c>
      <c r="B202" s="79" t="s">
        <v>244</v>
      </c>
      <c r="C202" s="79" t="s">
        <v>740</v>
      </c>
      <c r="D202" s="79" t="s">
        <v>282</v>
      </c>
      <c r="E202" s="79" t="s">
        <v>584</v>
      </c>
      <c r="F202" s="79" t="s">
        <v>268</v>
      </c>
      <c r="G202" s="80">
        <v>11.9138999999997</v>
      </c>
      <c r="H202" s="316" t="s">
        <v>273</v>
      </c>
      <c r="I202" s="236">
        <f>VLOOKUP($H202,Leistungswerte!$A$8:$E$68,3,FALSE)</f>
        <v>2</v>
      </c>
      <c r="J202" s="236">
        <f>VLOOKUP($H202,Leistungswerte!$A$8:$E$68,4,FALSE)</f>
        <v>0</v>
      </c>
      <c r="K202" s="236">
        <f>VLOOKUP($H202,Leistungswerte!$A$8:$E$68,5,FALSE)</f>
        <v>0</v>
      </c>
      <c r="L202" s="80">
        <f t="shared" si="42"/>
        <v>119.138999999997</v>
      </c>
      <c r="M202" s="237">
        <f>VLOOKUP($H202,Leistungswerte!$A$8:$K$68,$P$2,FALSE)</f>
        <v>0</v>
      </c>
      <c r="N202" s="81">
        <f t="shared" si="43"/>
        <v>0</v>
      </c>
      <c r="O202" s="77">
        <f t="shared" si="44"/>
        <v>0</v>
      </c>
      <c r="P202" s="238">
        <f t="shared" ca="1" si="40"/>
        <v>0</v>
      </c>
      <c r="Q202" s="82">
        <f t="shared" ca="1" si="45"/>
        <v>0</v>
      </c>
    </row>
    <row r="203" spans="1:17" ht="3.75" customHeight="1" thickBot="1" x14ac:dyDescent="0.25">
      <c r="A203" s="83"/>
      <c r="B203" s="84"/>
      <c r="C203" s="84"/>
      <c r="D203" s="84"/>
      <c r="E203" s="84"/>
      <c r="F203" s="84"/>
      <c r="G203" s="85"/>
      <c r="H203" s="86"/>
      <c r="I203" s="87"/>
      <c r="J203" s="87"/>
      <c r="K203" s="87"/>
      <c r="L203" s="85"/>
      <c r="M203" s="88"/>
      <c r="N203" s="84"/>
      <c r="O203" s="89"/>
      <c r="P203" s="90"/>
      <c r="Q203" s="91"/>
    </row>
    <row r="204" spans="1:17" s="44" customFormat="1" ht="25.5" customHeight="1" thickBot="1" x14ac:dyDescent="0.25">
      <c r="A204" s="38" t="s">
        <v>564</v>
      </c>
      <c r="B204" s="92"/>
      <c r="C204" s="92"/>
      <c r="D204" s="92"/>
      <c r="E204" s="92"/>
      <c r="F204" s="93"/>
      <c r="G204" s="94">
        <f>SUBTOTAL(9,G195:G203)</f>
        <v>215.7313723881966</v>
      </c>
      <c r="H204" s="95"/>
      <c r="I204" s="96"/>
      <c r="J204" s="96"/>
      <c r="K204" s="96"/>
      <c r="L204" s="94">
        <f>SUBTOTAL(9,L195:L203)</f>
        <v>2157.3137238819663</v>
      </c>
      <c r="M204" s="97" t="e">
        <f>L204/O204</f>
        <v>#DIV/0!</v>
      </c>
      <c r="N204" s="92"/>
      <c r="O204" s="98">
        <f>SUBTOTAL(9,O195:O203)</f>
        <v>0</v>
      </c>
      <c r="P204" s="99"/>
      <c r="Q204" s="210">
        <f ca="1">SUBTOTAL(9,Q195:Q203)</f>
        <v>0</v>
      </c>
    </row>
    <row r="205" spans="1:17" x14ac:dyDescent="0.2">
      <c r="E205" s="356"/>
    </row>
    <row r="206" spans="1:17" ht="13.5" thickBot="1" x14ac:dyDescent="0.25">
      <c r="E206" s="356"/>
    </row>
    <row r="207" spans="1:17" ht="18" customHeight="1" thickBot="1" x14ac:dyDescent="0.25">
      <c r="E207" s="410" t="s">
        <v>111</v>
      </c>
      <c r="F207" s="411"/>
      <c r="G207" s="411"/>
      <c r="H207" s="411"/>
      <c r="I207" s="411"/>
      <c r="J207" s="411"/>
      <c r="K207" s="411"/>
      <c r="L207" s="411"/>
      <c r="M207" s="411"/>
      <c r="N207" s="411"/>
      <c r="O207" s="412"/>
      <c r="Q207" s="343"/>
    </row>
    <row r="208" spans="1:17" ht="18" customHeight="1" x14ac:dyDescent="0.2">
      <c r="E208" s="413" t="s">
        <v>595</v>
      </c>
      <c r="F208" s="405"/>
      <c r="G208" s="405"/>
      <c r="H208" s="405"/>
      <c r="I208" s="405"/>
      <c r="J208" s="405"/>
      <c r="K208" s="405"/>
      <c r="L208" s="405"/>
      <c r="M208" s="405"/>
      <c r="N208" s="405"/>
      <c r="O208" s="406"/>
      <c r="Q208" s="343"/>
    </row>
    <row r="209" spans="5:19" ht="32.1" customHeight="1" x14ac:dyDescent="0.2">
      <c r="E209" s="257" t="s">
        <v>171</v>
      </c>
      <c r="F209" s="414" t="s">
        <v>895</v>
      </c>
      <c r="G209" s="414"/>
      <c r="H209" s="414"/>
      <c r="I209" s="414"/>
      <c r="J209" s="414"/>
      <c r="K209" s="414"/>
      <c r="L209" s="414"/>
      <c r="M209" s="414"/>
      <c r="N209" s="414"/>
      <c r="O209" s="415"/>
      <c r="R209"/>
      <c r="S209"/>
    </row>
    <row r="210" spans="5:19" ht="18" customHeight="1" x14ac:dyDescent="0.2">
      <c r="E210" s="404" t="s">
        <v>596</v>
      </c>
      <c r="F210" s="405"/>
      <c r="G210" s="405"/>
      <c r="H210" s="405"/>
      <c r="I210" s="405"/>
      <c r="J210" s="405"/>
      <c r="K210" s="405"/>
      <c r="L210" s="405"/>
      <c r="M210" s="405"/>
      <c r="N210" s="405"/>
      <c r="O210" s="406"/>
      <c r="Q210" s="343"/>
    </row>
    <row r="211" spans="5:19" ht="18" customHeight="1" x14ac:dyDescent="0.2">
      <c r="E211" s="257" t="s">
        <v>835</v>
      </c>
      <c r="F211" s="321" t="s">
        <v>64</v>
      </c>
      <c r="G211" s="321"/>
      <c r="H211" s="321"/>
      <c r="I211" s="321"/>
      <c r="J211" s="321"/>
      <c r="K211" s="321"/>
      <c r="L211" s="321"/>
      <c r="M211" s="321"/>
      <c r="N211" s="321"/>
      <c r="O211" s="322"/>
      <c r="Q211" s="343"/>
    </row>
    <row r="212" spans="5:19" ht="18" customHeight="1" x14ac:dyDescent="0.2">
      <c r="E212" s="404" t="s">
        <v>597</v>
      </c>
      <c r="F212" s="405"/>
      <c r="G212" s="405"/>
      <c r="H212" s="405"/>
      <c r="I212" s="405"/>
      <c r="J212" s="405"/>
      <c r="K212" s="405"/>
      <c r="L212" s="405"/>
      <c r="M212" s="405"/>
      <c r="N212" s="405"/>
      <c r="O212" s="406"/>
      <c r="Q212" s="343"/>
    </row>
    <row r="213" spans="5:19" ht="18" customHeight="1" x14ac:dyDescent="0.2">
      <c r="E213" s="404" t="s">
        <v>834</v>
      </c>
      <c r="F213" s="405"/>
      <c r="G213" s="405"/>
      <c r="H213" s="405"/>
      <c r="I213" s="405"/>
      <c r="J213" s="405"/>
      <c r="K213" s="405"/>
      <c r="L213" s="405"/>
      <c r="M213" s="405"/>
      <c r="N213" s="405"/>
      <c r="O213" s="406"/>
      <c r="Q213" s="343"/>
    </row>
    <row r="214" spans="5:19" ht="18" customHeight="1" x14ac:dyDescent="0.2">
      <c r="E214" s="404" t="s">
        <v>598</v>
      </c>
      <c r="F214" s="405"/>
      <c r="G214" s="405"/>
      <c r="H214" s="405"/>
      <c r="I214" s="405"/>
      <c r="J214" s="405"/>
      <c r="K214" s="405"/>
      <c r="L214" s="405"/>
      <c r="M214" s="405"/>
      <c r="N214" s="405"/>
      <c r="O214" s="406"/>
    </row>
    <row r="215" spans="5:19" ht="18" customHeight="1" x14ac:dyDescent="0.2">
      <c r="E215" s="404" t="s">
        <v>599</v>
      </c>
      <c r="F215" s="405"/>
      <c r="G215" s="405"/>
      <c r="H215" s="405"/>
      <c r="I215" s="405"/>
      <c r="J215" s="405"/>
      <c r="K215" s="405"/>
      <c r="L215" s="405"/>
      <c r="M215" s="405"/>
      <c r="N215" s="405"/>
      <c r="O215" s="406"/>
    </row>
    <row r="216" spans="5:19" ht="18" customHeight="1" x14ac:dyDescent="0.2">
      <c r="E216" s="404" t="s">
        <v>600</v>
      </c>
      <c r="F216" s="405"/>
      <c r="G216" s="405"/>
      <c r="H216" s="405"/>
      <c r="I216" s="405"/>
      <c r="J216" s="405"/>
      <c r="K216" s="405"/>
      <c r="L216" s="405"/>
      <c r="M216" s="405"/>
      <c r="N216" s="405"/>
      <c r="O216" s="406"/>
    </row>
    <row r="217" spans="5:19" ht="18" customHeight="1" thickBot="1" x14ac:dyDescent="0.25">
      <c r="E217" s="407" t="s">
        <v>601</v>
      </c>
      <c r="F217" s="408"/>
      <c r="G217" s="408"/>
      <c r="H217" s="408"/>
      <c r="I217" s="408"/>
      <c r="J217" s="408"/>
      <c r="K217" s="408"/>
      <c r="L217" s="408"/>
      <c r="M217" s="408"/>
      <c r="N217" s="408"/>
      <c r="O217" s="409"/>
    </row>
  </sheetData>
  <sheetProtection algorithmName="SHA-512" hashValue="+gEbWpK1l3uhuzN45XyBDWmDDGFuO3wL1UHj9VCkqmZBQ6Rt0OAcdlog1rfynNRjr3NG+ZympPMTlHPeI+Wxnw==" saltValue="YptlHYy1eJBja+0kRxNDPw==" spinCount="100000" sheet="1" autoFilter="0"/>
  <autoFilter ref="A21:Q163" xr:uid="{00000000-0009-0000-0000-000006000000}"/>
  <mergeCells count="18">
    <mergeCell ref="E214:O214"/>
    <mergeCell ref="E215:O215"/>
    <mergeCell ref="E216:O216"/>
    <mergeCell ref="E217:O217"/>
    <mergeCell ref="E207:O207"/>
    <mergeCell ref="E208:O208"/>
    <mergeCell ref="E210:O210"/>
    <mergeCell ref="E212:O212"/>
    <mergeCell ref="E213:O213"/>
    <mergeCell ref="F209:O209"/>
    <mergeCell ref="I192:K192"/>
    <mergeCell ref="E18:G18"/>
    <mergeCell ref="L18:O18"/>
    <mergeCell ref="I20:K20"/>
    <mergeCell ref="I168:K168"/>
    <mergeCell ref="E190:L190"/>
    <mergeCell ref="E176:L176"/>
    <mergeCell ref="I178:K178"/>
  </mergeCells>
  <phoneticPr fontId="4" type="noConversion"/>
  <conditionalFormatting sqref="I23:K163">
    <cfRule type="cellIs" dxfId="22" priority="3" stopIfTrue="1" operator="equal">
      <formula>0</formula>
    </cfRule>
  </conditionalFormatting>
  <conditionalFormatting sqref="I171:K171">
    <cfRule type="cellIs" dxfId="21" priority="2" stopIfTrue="1" operator="equal">
      <formula>0</formula>
    </cfRule>
  </conditionalFormatting>
  <conditionalFormatting sqref="I181:K185">
    <cfRule type="cellIs" dxfId="20" priority="1" stopIfTrue="1" operator="equal">
      <formula>0</formula>
    </cfRule>
  </conditionalFormatting>
  <conditionalFormatting sqref="I195:K202">
    <cfRule type="cellIs" dxfId="19" priority="4" stopIfTrue="1" operator="equal">
      <formula>0</formula>
    </cfRule>
  </conditionalFormatting>
  <conditionalFormatting sqref="O7:O16">
    <cfRule type="cellIs" dxfId="18" priority="5" stopIfTrue="1" operator="equal">
      <formula>0</formula>
    </cfRule>
  </conditionalFormatting>
  <hyperlinks>
    <hyperlink ref="E18:G18" location="Angebotsübersicht!A1" display="Zur Angebotsübersicht" xr:uid="{E1DB298D-DC25-4D18-98D4-C189904D2B80}"/>
    <hyperlink ref="L18:O18" location="Leistungswerte!A1" display="Zu den Leistungswerten" xr:uid="{239AEF89-BECB-4490-9C19-C0E33D7298E5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4" fitToHeight="0" orientation="landscape" r:id="rId1"/>
  <headerFooter alignWithMargins="0">
    <oddFooter>&amp;L&amp;8Ausschreibung Unterhaltsreinigung
&amp;A&amp;R&amp;8© Lean Consulting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F18A-AB83-4407-A35E-3D9918E4772B}">
  <sheetPr>
    <pageSetUpPr fitToPage="1"/>
  </sheetPr>
  <dimension ref="A1:S63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7.28515625" style="1" customWidth="1"/>
    <col min="4" max="4" width="9.5703125" style="1" customWidth="1"/>
    <col min="5" max="5" width="32.57031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602</v>
      </c>
      <c r="P2" s="149">
        <v>7</v>
      </c>
      <c r="Q2" s="36"/>
    </row>
    <row r="3" spans="5:17" ht="13.5" thickBot="1" x14ac:dyDescent="0.25"/>
    <row r="4" spans="5:17" s="40" customFormat="1" ht="25.5" customHeight="1" thickBot="1" x14ac:dyDescent="0.25"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5:17" s="40" customFormat="1" ht="18.75" customHeight="1" x14ac:dyDescent="0.2">
      <c r="E5" s="117" t="s">
        <v>42</v>
      </c>
      <c r="F5" s="118"/>
      <c r="G5" s="119">
        <f>RT_Schule+10</f>
        <v>204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5:17" s="40" customFormat="1" ht="18.75" customHeight="1" x14ac:dyDescent="0.2"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5:17" s="40" customFormat="1" ht="18.75" customHeight="1" x14ac:dyDescent="0.2">
      <c r="E7" s="117" t="s">
        <v>41</v>
      </c>
      <c r="F7" s="118"/>
      <c r="G7" s="120">
        <f>SUM($G$23:$G$43)</f>
        <v>703.94741457189309</v>
      </c>
      <c r="H7" s="39"/>
      <c r="I7" s="43"/>
      <c r="J7" s="43"/>
      <c r="L7" s="117" t="s">
        <v>41</v>
      </c>
      <c r="M7" s="118"/>
      <c r="N7" s="118"/>
      <c r="O7" s="140">
        <f>IF($O$5="JA",$G$52,0)</f>
        <v>703.94741457189309</v>
      </c>
      <c r="P7" s="42"/>
      <c r="Q7" s="42"/>
    </row>
    <row r="8" spans="5:17" s="40" customFormat="1" ht="18.75" customHeight="1" x14ac:dyDescent="0.2">
      <c r="E8" s="117" t="s">
        <v>45</v>
      </c>
      <c r="F8" s="118"/>
      <c r="G8" s="120">
        <f>SUM($L$23:$L$43)</f>
        <v>125840.03157266621</v>
      </c>
      <c r="H8" s="39"/>
      <c r="I8" s="43"/>
      <c r="J8" s="43"/>
      <c r="L8" s="117" t="s">
        <v>45</v>
      </c>
      <c r="M8" s="118"/>
      <c r="N8" s="118"/>
      <c r="O8" s="140">
        <f>IF($O$5="JA",$L$52,0)</f>
        <v>703.94741457189309</v>
      </c>
      <c r="P8" s="42"/>
      <c r="Q8" s="42"/>
    </row>
    <row r="9" spans="5:17" s="40" customFormat="1" ht="18.75" customHeight="1" x14ac:dyDescent="0.2">
      <c r="E9" s="117" t="s">
        <v>46</v>
      </c>
      <c r="F9" s="118"/>
      <c r="G9" s="121">
        <f>SUM($O$23:$O$43)</f>
        <v>0</v>
      </c>
      <c r="H9" s="39"/>
      <c r="I9" s="43"/>
      <c r="J9" s="43"/>
      <c r="L9" s="117" t="s">
        <v>46</v>
      </c>
      <c r="M9" s="118"/>
      <c r="N9" s="118"/>
      <c r="O9" s="121">
        <f>IF($O$5="JA",$O$52,0)</f>
        <v>0</v>
      </c>
      <c r="P9" s="42"/>
      <c r="Q9" s="42"/>
    </row>
    <row r="10" spans="5:17" s="40" customFormat="1" ht="18.75" customHeight="1" x14ac:dyDescent="0.2"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5:17" s="40" customFormat="1" ht="18.75" customHeight="1" x14ac:dyDescent="0.2"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5:17" s="40" customFormat="1" ht="18.75" customHeight="1" x14ac:dyDescent="0.2">
      <c r="E14" s="127" t="s">
        <v>507</v>
      </c>
      <c r="F14" s="128">
        <f ca="1">G14/12</f>
        <v>0</v>
      </c>
      <c r="G14" s="129">
        <f ca="1">SUM(Q23:Q43)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IF($O$5="JA",$Q$52,0)</f>
        <v>0</v>
      </c>
      <c r="P14" s="42"/>
      <c r="Q14" s="42"/>
    </row>
    <row r="15" spans="5:17" s="40" customFormat="1" ht="18.75" customHeight="1" x14ac:dyDescent="0.2"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2" t="s">
        <v>508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95" t="s">
        <v>60</v>
      </c>
      <c r="F18" s="396"/>
      <c r="G18" s="397"/>
      <c r="H18" s="45"/>
      <c r="I18" s="46"/>
      <c r="J18" s="46"/>
      <c r="K18" s="46"/>
      <c r="L18" s="398" t="s">
        <v>59</v>
      </c>
      <c r="M18" s="399"/>
      <c r="N18" s="399"/>
      <c r="O18" s="400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67"/>
      <c r="D22" s="67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 t="s">
        <v>244</v>
      </c>
      <c r="C23" s="79" t="s">
        <v>790</v>
      </c>
      <c r="D23" s="79" t="s">
        <v>370</v>
      </c>
      <c r="E23" s="317" t="s">
        <v>267</v>
      </c>
      <c r="F23" s="79" t="s">
        <v>503</v>
      </c>
      <c r="G23" s="80">
        <v>25.38635</v>
      </c>
      <c r="H23" s="235" t="s">
        <v>250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" si="0">($G$5/$G$6*I23+J23*12+K23)*G23</f>
        <v>5178.8154000000004</v>
      </c>
      <c r="M23" s="237">
        <f>VLOOKUP($H23,Leistungswerte!$A$8:$K$68,$P$2,FALSE)</f>
        <v>0</v>
      </c>
      <c r="N23" s="81">
        <f t="shared" ref="N23" si="1">IF(M23&lt;&gt;0,G23/M23/24,0)</f>
        <v>0</v>
      </c>
      <c r="O23" s="77">
        <f t="shared" ref="O23" si="2">IF(M23&lt;&gt;0,L23/M23,0)</f>
        <v>0</v>
      </c>
      <c r="P23" s="238">
        <f t="shared" ref="P23:P42" ca="1" si="3">SVS_UR</f>
        <v>0</v>
      </c>
      <c r="Q23" s="82">
        <f ca="1">O23*P23</f>
        <v>0</v>
      </c>
    </row>
    <row r="24" spans="1:17" ht="24" customHeight="1" x14ac:dyDescent="0.2">
      <c r="A24" s="78">
        <f t="shared" ref="A24:A42" si="4">A23+1</f>
        <v>2</v>
      </c>
      <c r="B24" s="79" t="s">
        <v>244</v>
      </c>
      <c r="C24" s="79" t="s">
        <v>790</v>
      </c>
      <c r="D24" s="79" t="s">
        <v>371</v>
      </c>
      <c r="E24" s="317" t="s">
        <v>605</v>
      </c>
      <c r="F24" s="79" t="s">
        <v>287</v>
      </c>
      <c r="G24" s="80">
        <v>20.873999999999999</v>
      </c>
      <c r="H24" s="235" t="s">
        <v>457</v>
      </c>
      <c r="I24" s="236">
        <f>VLOOKUP($H24,Leistungswerte!$A$8:$E$68,3,FALSE)</f>
        <v>5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ref="L24:L42" si="5">($G$5/$G$6*I24+J24*12+K24)*G24</f>
        <v>4258.2959999999994</v>
      </c>
      <c r="M24" s="237">
        <f>VLOOKUP($H24,Leistungswerte!$A$8:$K$68,$P$2,FALSE)</f>
        <v>0</v>
      </c>
      <c r="N24" s="81">
        <f t="shared" ref="N24:N42" si="6">IF(M24&lt;&gt;0,G24/M24/24,0)</f>
        <v>0</v>
      </c>
      <c r="O24" s="77">
        <f t="shared" ref="O24:O42" si="7">IF(M24&lt;&gt;0,L24/M24,0)</f>
        <v>0</v>
      </c>
      <c r="P24" s="238">
        <f t="shared" ca="1" si="3"/>
        <v>0</v>
      </c>
      <c r="Q24" s="82">
        <f t="shared" ref="Q24:Q42" ca="1" si="8">O24*P24</f>
        <v>0</v>
      </c>
    </row>
    <row r="25" spans="1:17" ht="24" customHeight="1" x14ac:dyDescent="0.2">
      <c r="A25" s="78">
        <f t="shared" si="4"/>
        <v>3</v>
      </c>
      <c r="B25" s="79" t="s">
        <v>244</v>
      </c>
      <c r="C25" s="79" t="s">
        <v>790</v>
      </c>
      <c r="D25" s="79" t="s">
        <v>373</v>
      </c>
      <c r="E25" s="79" t="s">
        <v>606</v>
      </c>
      <c r="F25" s="79" t="s">
        <v>249</v>
      </c>
      <c r="G25" s="80">
        <v>15.666870119168101</v>
      </c>
      <c r="H25" s="235" t="s">
        <v>264</v>
      </c>
      <c r="I25" s="236">
        <f>VLOOKUP($H25,Leistungswerte!$A$8:$E$68,3,FALSE)</f>
        <v>5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5"/>
        <v>3196.0415043102926</v>
      </c>
      <c r="M25" s="237">
        <f>VLOOKUP($H25,Leistungswerte!$A$8:$K$68,$P$2,FALSE)</f>
        <v>0</v>
      </c>
      <c r="N25" s="81">
        <f t="shared" si="6"/>
        <v>0</v>
      </c>
      <c r="O25" s="77">
        <f t="shared" si="7"/>
        <v>0</v>
      </c>
      <c r="P25" s="238">
        <f t="shared" ca="1" si="3"/>
        <v>0</v>
      </c>
      <c r="Q25" s="82">
        <f t="shared" ca="1" si="8"/>
        <v>0</v>
      </c>
    </row>
    <row r="26" spans="1:17" ht="24" customHeight="1" x14ac:dyDescent="0.2">
      <c r="A26" s="78">
        <f t="shared" si="4"/>
        <v>4</v>
      </c>
      <c r="B26" s="79" t="s">
        <v>244</v>
      </c>
      <c r="C26" s="79" t="s">
        <v>790</v>
      </c>
      <c r="D26" s="79" t="s">
        <v>374</v>
      </c>
      <c r="E26" s="79" t="s">
        <v>607</v>
      </c>
      <c r="F26" s="79" t="s">
        <v>287</v>
      </c>
      <c r="G26" s="80">
        <v>11.5942583261062</v>
      </c>
      <c r="H26" s="235" t="s">
        <v>457</v>
      </c>
      <c r="I26" s="236">
        <f>VLOOKUP($H26,Leistungswerte!$A$8:$E$68,3,FALSE)</f>
        <v>5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5"/>
        <v>2365.2286985256646</v>
      </c>
      <c r="M26" s="237">
        <f>VLOOKUP($H26,Leistungswerte!$A$8:$K$68,$P$2,FALSE)</f>
        <v>0</v>
      </c>
      <c r="N26" s="81">
        <f t="shared" si="6"/>
        <v>0</v>
      </c>
      <c r="O26" s="77">
        <f t="shared" si="7"/>
        <v>0</v>
      </c>
      <c r="P26" s="238">
        <f t="shared" ca="1" si="3"/>
        <v>0</v>
      </c>
      <c r="Q26" s="82">
        <f t="shared" ca="1" si="8"/>
        <v>0</v>
      </c>
    </row>
    <row r="27" spans="1:17" ht="24" customHeight="1" x14ac:dyDescent="0.2">
      <c r="A27" s="78">
        <f t="shared" si="4"/>
        <v>5</v>
      </c>
      <c r="B27" s="79" t="s">
        <v>244</v>
      </c>
      <c r="C27" s="79" t="s">
        <v>790</v>
      </c>
      <c r="D27" s="79" t="s">
        <v>375</v>
      </c>
      <c r="E27" s="79" t="s">
        <v>460</v>
      </c>
      <c r="F27" s="79" t="s">
        <v>249</v>
      </c>
      <c r="G27" s="80">
        <v>5.78</v>
      </c>
      <c r="H27" s="235" t="s">
        <v>264</v>
      </c>
      <c r="I27" s="236">
        <f>VLOOKUP($H27,Leistungswerte!$A$8:$E$68,3,FALSE)</f>
        <v>5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si="5"/>
        <v>1179.1200000000001</v>
      </c>
      <c r="M27" s="237">
        <f>VLOOKUP($H27,Leistungswerte!$A$8:$K$68,$P$2,FALSE)</f>
        <v>0</v>
      </c>
      <c r="N27" s="81">
        <f t="shared" si="6"/>
        <v>0</v>
      </c>
      <c r="O27" s="77">
        <f t="shared" si="7"/>
        <v>0</v>
      </c>
      <c r="P27" s="238">
        <f t="shared" ca="1" si="3"/>
        <v>0</v>
      </c>
      <c r="Q27" s="82">
        <f t="shared" ca="1" si="8"/>
        <v>0</v>
      </c>
    </row>
    <row r="28" spans="1:17" ht="24" customHeight="1" x14ac:dyDescent="0.2">
      <c r="A28" s="78">
        <f t="shared" si="4"/>
        <v>6</v>
      </c>
      <c r="B28" s="79" t="s">
        <v>244</v>
      </c>
      <c r="C28" s="79" t="s">
        <v>790</v>
      </c>
      <c r="D28" s="79" t="s">
        <v>376</v>
      </c>
      <c r="E28" s="79" t="s">
        <v>608</v>
      </c>
      <c r="F28" s="79" t="s">
        <v>287</v>
      </c>
      <c r="G28" s="80">
        <v>20.952300000000001</v>
      </c>
      <c r="H28" s="235" t="s">
        <v>457</v>
      </c>
      <c r="I28" s="236">
        <f>VLOOKUP($H28,Leistungswerte!$A$8:$E$68,3,FALSE)</f>
        <v>5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5"/>
        <v>4274.2692000000006</v>
      </c>
      <c r="M28" s="237">
        <f>VLOOKUP($H28,Leistungswerte!$A$8:$K$68,$P$2,FALSE)</f>
        <v>0</v>
      </c>
      <c r="N28" s="81">
        <f t="shared" si="6"/>
        <v>0</v>
      </c>
      <c r="O28" s="77">
        <f t="shared" si="7"/>
        <v>0</v>
      </c>
      <c r="P28" s="238">
        <f t="shared" ca="1" si="3"/>
        <v>0</v>
      </c>
      <c r="Q28" s="82">
        <f t="shared" ca="1" si="8"/>
        <v>0</v>
      </c>
    </row>
    <row r="29" spans="1:17" ht="24" customHeight="1" x14ac:dyDescent="0.2">
      <c r="A29" s="78">
        <f t="shared" si="4"/>
        <v>7</v>
      </c>
      <c r="B29" s="79" t="s">
        <v>244</v>
      </c>
      <c r="C29" s="79" t="s">
        <v>790</v>
      </c>
      <c r="D29" s="79" t="s">
        <v>377</v>
      </c>
      <c r="E29" s="79" t="s">
        <v>609</v>
      </c>
      <c r="F29" s="79" t="s">
        <v>249</v>
      </c>
      <c r="G29" s="80">
        <v>15.8685000000001</v>
      </c>
      <c r="H29" s="235" t="s">
        <v>264</v>
      </c>
      <c r="I29" s="236">
        <f>VLOOKUP($H29,Leistungswerte!$A$8:$E$68,3,FALSE)</f>
        <v>5</v>
      </c>
      <c r="J29" s="236">
        <f>VLOOKUP($H29,Leistungswerte!$A$8:$E$68,4,FALSE)</f>
        <v>0</v>
      </c>
      <c r="K29" s="236">
        <f>VLOOKUP($H29,Leistungswerte!$A$8:$E$68,5,FALSE)</f>
        <v>0</v>
      </c>
      <c r="L29" s="80">
        <f t="shared" si="5"/>
        <v>3237.1740000000204</v>
      </c>
      <c r="M29" s="237">
        <f>VLOOKUP($H29,Leistungswerte!$A$8:$K$68,$P$2,FALSE)</f>
        <v>0</v>
      </c>
      <c r="N29" s="81">
        <f t="shared" si="6"/>
        <v>0</v>
      </c>
      <c r="O29" s="77">
        <f t="shared" si="7"/>
        <v>0</v>
      </c>
      <c r="P29" s="238">
        <f t="shared" ca="1" si="3"/>
        <v>0</v>
      </c>
      <c r="Q29" s="82">
        <f t="shared" ca="1" si="8"/>
        <v>0</v>
      </c>
    </row>
    <row r="30" spans="1:17" ht="24" customHeight="1" x14ac:dyDescent="0.2">
      <c r="A30" s="78">
        <f t="shared" si="4"/>
        <v>8</v>
      </c>
      <c r="B30" s="79" t="s">
        <v>244</v>
      </c>
      <c r="C30" s="79" t="s">
        <v>790</v>
      </c>
      <c r="D30" s="79" t="s">
        <v>378</v>
      </c>
      <c r="E30" s="79" t="s">
        <v>586</v>
      </c>
      <c r="F30" s="79" t="s">
        <v>249</v>
      </c>
      <c r="G30" s="80">
        <v>11.277486800348299</v>
      </c>
      <c r="H30" s="235" t="s">
        <v>264</v>
      </c>
      <c r="I30" s="236">
        <f>VLOOKUP($H30,Leistungswerte!$A$8:$E$68,3,FALSE)</f>
        <v>5</v>
      </c>
      <c r="J30" s="236">
        <f>VLOOKUP($H30,Leistungswerte!$A$8:$E$68,4,FALSE)</f>
        <v>0</v>
      </c>
      <c r="K30" s="236">
        <f>VLOOKUP($H30,Leistungswerte!$A$8:$E$68,5,FALSE)</f>
        <v>0</v>
      </c>
      <c r="L30" s="80">
        <f t="shared" si="5"/>
        <v>2300.6073072710533</v>
      </c>
      <c r="M30" s="237">
        <f>VLOOKUP($H30,Leistungswerte!$A$8:$K$68,$P$2,FALSE)</f>
        <v>0</v>
      </c>
      <c r="N30" s="81">
        <f t="shared" si="6"/>
        <v>0</v>
      </c>
      <c r="O30" s="77">
        <f t="shared" si="7"/>
        <v>0</v>
      </c>
      <c r="P30" s="238">
        <f t="shared" ca="1" si="3"/>
        <v>0</v>
      </c>
      <c r="Q30" s="82">
        <f t="shared" ca="1" si="8"/>
        <v>0</v>
      </c>
    </row>
    <row r="31" spans="1:17" ht="24" customHeight="1" x14ac:dyDescent="0.2">
      <c r="A31" s="78">
        <f t="shared" si="4"/>
        <v>9</v>
      </c>
      <c r="B31" s="79" t="s">
        <v>244</v>
      </c>
      <c r="C31" s="79" t="s">
        <v>790</v>
      </c>
      <c r="D31" s="79" t="s">
        <v>379</v>
      </c>
      <c r="E31" s="79" t="s">
        <v>585</v>
      </c>
      <c r="F31" s="79" t="s">
        <v>249</v>
      </c>
      <c r="G31" s="80">
        <v>10.319369334191499</v>
      </c>
      <c r="H31" s="235" t="s">
        <v>264</v>
      </c>
      <c r="I31" s="236">
        <f>VLOOKUP($H31,Leistungswerte!$A$8:$E$68,3,FALSE)</f>
        <v>5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5"/>
        <v>2105.1513441750658</v>
      </c>
      <c r="M31" s="237">
        <f>VLOOKUP($H31,Leistungswerte!$A$8:$K$68,$P$2,FALSE)</f>
        <v>0</v>
      </c>
      <c r="N31" s="81">
        <f t="shared" si="6"/>
        <v>0</v>
      </c>
      <c r="O31" s="77">
        <f t="shared" si="7"/>
        <v>0</v>
      </c>
      <c r="P31" s="238">
        <f t="shared" ca="1" si="3"/>
        <v>0</v>
      </c>
      <c r="Q31" s="82">
        <f t="shared" ca="1" si="8"/>
        <v>0</v>
      </c>
    </row>
    <row r="32" spans="1:17" ht="24" customHeight="1" x14ac:dyDescent="0.2">
      <c r="A32" s="78">
        <f t="shared" si="4"/>
        <v>10</v>
      </c>
      <c r="B32" s="79" t="s">
        <v>244</v>
      </c>
      <c r="C32" s="79" t="s">
        <v>790</v>
      </c>
      <c r="D32" s="79" t="s">
        <v>380</v>
      </c>
      <c r="E32" s="79" t="s">
        <v>604</v>
      </c>
      <c r="F32" s="79" t="s">
        <v>503</v>
      </c>
      <c r="G32" s="80">
        <v>2.9324999999999801</v>
      </c>
      <c r="H32" s="235" t="s">
        <v>295</v>
      </c>
      <c r="I32" s="236">
        <f>VLOOKUP($H32,Leistungswerte!$A$8:$E$68,3,FALSE)</f>
        <v>0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5"/>
        <v>0</v>
      </c>
      <c r="M32" s="237">
        <f>VLOOKUP($H32,Leistungswerte!$A$8:$K$68,$P$2,FALSE)</f>
        <v>0</v>
      </c>
      <c r="N32" s="81">
        <f t="shared" si="6"/>
        <v>0</v>
      </c>
      <c r="O32" s="77">
        <f t="shared" si="7"/>
        <v>0</v>
      </c>
      <c r="P32" s="238">
        <f t="shared" ca="1" si="3"/>
        <v>0</v>
      </c>
      <c r="Q32" s="82">
        <f t="shared" ca="1" si="8"/>
        <v>0</v>
      </c>
    </row>
    <row r="33" spans="1:17" ht="24" customHeight="1" x14ac:dyDescent="0.2">
      <c r="A33" s="78">
        <f t="shared" si="4"/>
        <v>11</v>
      </c>
      <c r="B33" s="79" t="s">
        <v>244</v>
      </c>
      <c r="C33" s="79" t="s">
        <v>790</v>
      </c>
      <c r="D33" s="79" t="s">
        <v>381</v>
      </c>
      <c r="E33" s="79" t="s">
        <v>610</v>
      </c>
      <c r="F33" s="79" t="s">
        <v>249</v>
      </c>
      <c r="G33" s="80">
        <v>22.198300000000099</v>
      </c>
      <c r="H33" s="235" t="s">
        <v>295</v>
      </c>
      <c r="I33" s="236">
        <f>VLOOKUP($H33,Leistungswerte!$A$8:$E$68,3,FALSE)</f>
        <v>0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5"/>
        <v>0</v>
      </c>
      <c r="M33" s="237">
        <f>VLOOKUP($H33,Leistungswerte!$A$8:$K$68,$P$2,FALSE)</f>
        <v>0</v>
      </c>
      <c r="N33" s="81">
        <f t="shared" si="6"/>
        <v>0</v>
      </c>
      <c r="O33" s="77">
        <f t="shared" si="7"/>
        <v>0</v>
      </c>
      <c r="P33" s="238">
        <f t="shared" ca="1" si="3"/>
        <v>0</v>
      </c>
      <c r="Q33" s="82">
        <f t="shared" ca="1" si="8"/>
        <v>0</v>
      </c>
    </row>
    <row r="34" spans="1:17" ht="24" customHeight="1" x14ac:dyDescent="0.2">
      <c r="A34" s="78">
        <f t="shared" si="4"/>
        <v>12</v>
      </c>
      <c r="B34" s="79" t="s">
        <v>244</v>
      </c>
      <c r="C34" s="79" t="s">
        <v>790</v>
      </c>
      <c r="D34" s="79" t="s">
        <v>382</v>
      </c>
      <c r="E34" s="79" t="s">
        <v>448</v>
      </c>
      <c r="F34" s="79" t="s">
        <v>489</v>
      </c>
      <c r="G34" s="80">
        <v>50.000999999999998</v>
      </c>
      <c r="H34" s="235" t="s">
        <v>482</v>
      </c>
      <c r="I34" s="236">
        <f>VLOOKUP($H34,Leistungswerte!$A$8:$E$68,3,FALSE)</f>
        <v>0</v>
      </c>
      <c r="J34" s="236">
        <f>VLOOKUP($H34,Leistungswerte!$A$8:$E$68,4,FALSE)</f>
        <v>1</v>
      </c>
      <c r="K34" s="236">
        <f>VLOOKUP($H34,Leistungswerte!$A$8:$E$68,5,FALSE)</f>
        <v>0</v>
      </c>
      <c r="L34" s="80">
        <f t="shared" si="5"/>
        <v>600.01199999999994</v>
      </c>
      <c r="M34" s="237">
        <f>VLOOKUP($H34,Leistungswerte!$A$8:$K$68,$P$2,FALSE)</f>
        <v>0</v>
      </c>
      <c r="N34" s="81">
        <f t="shared" si="6"/>
        <v>0</v>
      </c>
      <c r="O34" s="77">
        <f t="shared" si="7"/>
        <v>0</v>
      </c>
      <c r="P34" s="238">
        <f t="shared" ca="1" si="3"/>
        <v>0</v>
      </c>
      <c r="Q34" s="82">
        <f t="shared" ca="1" si="8"/>
        <v>0</v>
      </c>
    </row>
    <row r="35" spans="1:17" ht="24" customHeight="1" x14ac:dyDescent="0.2">
      <c r="A35" s="78">
        <f t="shared" si="4"/>
        <v>13</v>
      </c>
      <c r="B35" s="79" t="s">
        <v>244</v>
      </c>
      <c r="C35" s="79" t="s">
        <v>790</v>
      </c>
      <c r="D35" s="79" t="s">
        <v>383</v>
      </c>
      <c r="E35" s="79" t="s">
        <v>569</v>
      </c>
      <c r="F35" s="79" t="s">
        <v>489</v>
      </c>
      <c r="G35" s="80">
        <v>290.0675</v>
      </c>
      <c r="H35" s="316" t="s">
        <v>473</v>
      </c>
      <c r="I35" s="236">
        <f>VLOOKUP($H35,Leistungswerte!$A$8:$E$68,3,FALSE)</f>
        <v>5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5"/>
        <v>59173.77</v>
      </c>
      <c r="M35" s="237">
        <f>VLOOKUP($H35,Leistungswerte!$A$8:$K$68,$P$2,FALSE)</f>
        <v>0</v>
      </c>
      <c r="N35" s="81">
        <f t="shared" si="6"/>
        <v>0</v>
      </c>
      <c r="O35" s="77">
        <f t="shared" si="7"/>
        <v>0</v>
      </c>
      <c r="P35" s="238">
        <f t="shared" ca="1" si="3"/>
        <v>0</v>
      </c>
      <c r="Q35" s="82">
        <f t="shared" ca="1" si="8"/>
        <v>0</v>
      </c>
    </row>
    <row r="36" spans="1:17" ht="24" customHeight="1" x14ac:dyDescent="0.2">
      <c r="A36" s="78">
        <f t="shared" si="4"/>
        <v>14</v>
      </c>
      <c r="B36" s="79" t="s">
        <v>244</v>
      </c>
      <c r="C36" s="79" t="s">
        <v>790</v>
      </c>
      <c r="D36" s="79" t="s">
        <v>384</v>
      </c>
      <c r="E36" s="79" t="s">
        <v>472</v>
      </c>
      <c r="F36" s="79" t="s">
        <v>489</v>
      </c>
      <c r="G36" s="80">
        <v>134.33437999207899</v>
      </c>
      <c r="H36" s="316" t="s">
        <v>473</v>
      </c>
      <c r="I36" s="236">
        <f>VLOOKUP($H36,Leistungswerte!$A$8:$E$68,3,FALSE)</f>
        <v>5</v>
      </c>
      <c r="J36" s="236">
        <f>VLOOKUP($H36,Leistungswerte!$A$8:$E$68,4,FALSE)</f>
        <v>0</v>
      </c>
      <c r="K36" s="236">
        <f>VLOOKUP($H36,Leistungswerte!$A$8:$E$68,5,FALSE)</f>
        <v>0</v>
      </c>
      <c r="L36" s="80">
        <f t="shared" si="5"/>
        <v>27404.213518384116</v>
      </c>
      <c r="M36" s="237">
        <f>VLOOKUP($H36,Leistungswerte!$A$8:$K$68,$P$2,FALSE)</f>
        <v>0</v>
      </c>
      <c r="N36" s="81">
        <f t="shared" si="6"/>
        <v>0</v>
      </c>
      <c r="O36" s="77">
        <f t="shared" si="7"/>
        <v>0</v>
      </c>
      <c r="P36" s="238">
        <f t="shared" ca="1" si="3"/>
        <v>0</v>
      </c>
      <c r="Q36" s="82">
        <f t="shared" ca="1" si="8"/>
        <v>0</v>
      </c>
    </row>
    <row r="37" spans="1:17" ht="24" customHeight="1" x14ac:dyDescent="0.2">
      <c r="A37" s="78">
        <f t="shared" si="4"/>
        <v>15</v>
      </c>
      <c r="B37" s="79" t="s">
        <v>244</v>
      </c>
      <c r="C37" s="79" t="s">
        <v>790</v>
      </c>
      <c r="D37" s="79" t="s">
        <v>385</v>
      </c>
      <c r="E37" s="79" t="s">
        <v>430</v>
      </c>
      <c r="F37" s="79" t="s">
        <v>287</v>
      </c>
      <c r="G37" s="80">
        <v>23.693000000000001</v>
      </c>
      <c r="H37" s="235" t="s">
        <v>457</v>
      </c>
      <c r="I37" s="236">
        <f>VLOOKUP($H37,Leistungswerte!$A$8:$E$68,3,FALSE)</f>
        <v>5</v>
      </c>
      <c r="J37" s="236">
        <f>VLOOKUP($H37,Leistungswerte!$A$8:$E$68,4,FALSE)</f>
        <v>0</v>
      </c>
      <c r="K37" s="236">
        <f>VLOOKUP($H37,Leistungswerte!$A$8:$E$68,5,FALSE)</f>
        <v>0</v>
      </c>
      <c r="L37" s="80">
        <f t="shared" si="5"/>
        <v>4833.3720000000003</v>
      </c>
      <c r="M37" s="237">
        <f>VLOOKUP($H37,Leistungswerte!$A$8:$K$68,$P$2,FALSE)</f>
        <v>0</v>
      </c>
      <c r="N37" s="81">
        <f t="shared" si="6"/>
        <v>0</v>
      </c>
      <c r="O37" s="77">
        <f t="shared" si="7"/>
        <v>0</v>
      </c>
      <c r="P37" s="238">
        <f t="shared" ca="1" si="3"/>
        <v>0</v>
      </c>
      <c r="Q37" s="82">
        <f t="shared" ca="1" si="8"/>
        <v>0</v>
      </c>
    </row>
    <row r="38" spans="1:17" ht="24" customHeight="1" x14ac:dyDescent="0.2">
      <c r="A38" s="78">
        <f t="shared" si="4"/>
        <v>16</v>
      </c>
      <c r="B38" s="79" t="s">
        <v>244</v>
      </c>
      <c r="C38" s="79" t="s">
        <v>790</v>
      </c>
      <c r="D38" s="79" t="s">
        <v>386</v>
      </c>
      <c r="E38" s="79" t="s">
        <v>603</v>
      </c>
      <c r="F38" s="79" t="s">
        <v>249</v>
      </c>
      <c r="G38" s="80">
        <v>19.562200000000001</v>
      </c>
      <c r="H38" s="235" t="s">
        <v>264</v>
      </c>
      <c r="I38" s="236">
        <f>VLOOKUP($H38,Leistungswerte!$A$8:$E$68,3,FALSE)</f>
        <v>5</v>
      </c>
      <c r="J38" s="236">
        <f>VLOOKUP($H38,Leistungswerte!$A$8:$E$68,4,FALSE)</f>
        <v>0</v>
      </c>
      <c r="K38" s="236">
        <f>VLOOKUP($H38,Leistungswerte!$A$8:$E$68,5,FALSE)</f>
        <v>0</v>
      </c>
      <c r="L38" s="80">
        <f t="shared" si="5"/>
        <v>3990.6888000000004</v>
      </c>
      <c r="M38" s="237">
        <f>VLOOKUP($H38,Leistungswerte!$A$8:$K$68,$P$2,FALSE)</f>
        <v>0</v>
      </c>
      <c r="N38" s="81">
        <f t="shared" si="6"/>
        <v>0</v>
      </c>
      <c r="O38" s="77">
        <f t="shared" si="7"/>
        <v>0</v>
      </c>
      <c r="P38" s="238">
        <f t="shared" ca="1" si="3"/>
        <v>0</v>
      </c>
      <c r="Q38" s="82">
        <f t="shared" ca="1" si="8"/>
        <v>0</v>
      </c>
    </row>
    <row r="39" spans="1:17" ht="24" customHeight="1" x14ac:dyDescent="0.2">
      <c r="A39" s="78">
        <f t="shared" si="4"/>
        <v>17</v>
      </c>
      <c r="B39" s="79" t="s">
        <v>244</v>
      </c>
      <c r="C39" s="79" t="s">
        <v>790</v>
      </c>
      <c r="D39" s="79" t="s">
        <v>387</v>
      </c>
      <c r="E39" s="79" t="s">
        <v>328</v>
      </c>
      <c r="F39" s="79" t="s">
        <v>249</v>
      </c>
      <c r="G39" s="80">
        <v>4.9444499999999598</v>
      </c>
      <c r="H39" s="235" t="s">
        <v>264</v>
      </c>
      <c r="I39" s="236">
        <f>VLOOKUP($H39,Leistungswerte!$A$8:$E$68,3,FALSE)</f>
        <v>5</v>
      </c>
      <c r="J39" s="236">
        <f>VLOOKUP($H39,Leistungswerte!$A$8:$E$68,4,FALSE)</f>
        <v>0</v>
      </c>
      <c r="K39" s="236">
        <f>VLOOKUP($H39,Leistungswerte!$A$8:$E$68,5,FALSE)</f>
        <v>0</v>
      </c>
      <c r="L39" s="80">
        <f t="shared" si="5"/>
        <v>1008.6677999999918</v>
      </c>
      <c r="M39" s="237">
        <f>VLOOKUP($H39,Leistungswerte!$A$8:$K$68,$P$2,FALSE)</f>
        <v>0</v>
      </c>
      <c r="N39" s="81">
        <f t="shared" si="6"/>
        <v>0</v>
      </c>
      <c r="O39" s="77">
        <f t="shared" si="7"/>
        <v>0</v>
      </c>
      <c r="P39" s="238">
        <f t="shared" ca="1" si="3"/>
        <v>0</v>
      </c>
      <c r="Q39" s="82">
        <f t="shared" ca="1" si="8"/>
        <v>0</v>
      </c>
    </row>
    <row r="40" spans="1:17" ht="24" customHeight="1" x14ac:dyDescent="0.2">
      <c r="A40" s="78">
        <f t="shared" si="4"/>
        <v>18</v>
      </c>
      <c r="B40" s="79" t="s">
        <v>244</v>
      </c>
      <c r="C40" s="79" t="s">
        <v>790</v>
      </c>
      <c r="D40" s="79" t="s">
        <v>388</v>
      </c>
      <c r="E40" s="79" t="s">
        <v>267</v>
      </c>
      <c r="F40" s="79" t="s">
        <v>503</v>
      </c>
      <c r="G40" s="80">
        <v>3.60099999999996</v>
      </c>
      <c r="H40" s="235" t="s">
        <v>250</v>
      </c>
      <c r="I40" s="236">
        <f>VLOOKUP($H40,Leistungswerte!$A$8:$E$68,3,FALSE)</f>
        <v>5</v>
      </c>
      <c r="J40" s="236">
        <f>VLOOKUP($H40,Leistungswerte!$A$8:$E$68,4,FALSE)</f>
        <v>0</v>
      </c>
      <c r="K40" s="236">
        <f>VLOOKUP($H40,Leistungswerte!$A$8:$E$68,5,FALSE)</f>
        <v>0</v>
      </c>
      <c r="L40" s="80">
        <f t="shared" si="5"/>
        <v>734.60399999999186</v>
      </c>
      <c r="M40" s="237">
        <f>VLOOKUP($H40,Leistungswerte!$A$8:$K$68,$P$2,FALSE)</f>
        <v>0</v>
      </c>
      <c r="N40" s="81">
        <f t="shared" si="6"/>
        <v>0</v>
      </c>
      <c r="O40" s="77">
        <f t="shared" si="7"/>
        <v>0</v>
      </c>
      <c r="P40" s="238">
        <f t="shared" ca="1" si="3"/>
        <v>0</v>
      </c>
      <c r="Q40" s="82">
        <f t="shared" ca="1" si="8"/>
        <v>0</v>
      </c>
    </row>
    <row r="41" spans="1:17" ht="24" customHeight="1" x14ac:dyDescent="0.2">
      <c r="A41" s="78">
        <f t="shared" si="4"/>
        <v>19</v>
      </c>
      <c r="B41" s="79" t="s">
        <v>244</v>
      </c>
      <c r="C41" s="79" t="s">
        <v>790</v>
      </c>
      <c r="D41" s="79" t="s">
        <v>389</v>
      </c>
      <c r="E41" s="79" t="s">
        <v>604</v>
      </c>
      <c r="F41" s="79" t="s">
        <v>503</v>
      </c>
      <c r="G41" s="80">
        <v>9.7365499999999994</v>
      </c>
      <c r="H41" s="235" t="s">
        <v>295</v>
      </c>
      <c r="I41" s="236">
        <f>VLOOKUP($H41,Leistungswerte!$A$8:$E$68,3,FALSE)</f>
        <v>0</v>
      </c>
      <c r="J41" s="236">
        <f>VLOOKUP($H41,Leistungswerte!$A$8:$E$68,4,FALSE)</f>
        <v>0</v>
      </c>
      <c r="K41" s="236">
        <f>VLOOKUP($H41,Leistungswerte!$A$8:$E$68,5,FALSE)</f>
        <v>0</v>
      </c>
      <c r="L41" s="80">
        <f t="shared" si="5"/>
        <v>0</v>
      </c>
      <c r="M41" s="237">
        <f>VLOOKUP($H41,Leistungswerte!$A$8:$K$68,$P$2,FALSE)</f>
        <v>0</v>
      </c>
      <c r="N41" s="81">
        <f t="shared" si="6"/>
        <v>0</v>
      </c>
      <c r="O41" s="77">
        <f t="shared" si="7"/>
        <v>0</v>
      </c>
      <c r="P41" s="238">
        <f t="shared" ca="1" si="3"/>
        <v>0</v>
      </c>
      <c r="Q41" s="82">
        <f t="shared" ca="1" si="8"/>
        <v>0</v>
      </c>
    </row>
    <row r="42" spans="1:17" ht="24" customHeight="1" x14ac:dyDescent="0.2">
      <c r="A42" s="78">
        <f t="shared" si="4"/>
        <v>20</v>
      </c>
      <c r="B42" s="79" t="s">
        <v>244</v>
      </c>
      <c r="C42" s="79" t="s">
        <v>790</v>
      </c>
      <c r="D42" s="79" t="s">
        <v>390</v>
      </c>
      <c r="E42" s="79" t="s">
        <v>716</v>
      </c>
      <c r="F42" s="79" t="s">
        <v>368</v>
      </c>
      <c r="G42" s="80">
        <v>5.1573999999999796</v>
      </c>
      <c r="H42" s="235" t="s">
        <v>295</v>
      </c>
      <c r="I42" s="236">
        <f>VLOOKUP($H42,Leistungswerte!$A$8:$E$68,3,FALSE)</f>
        <v>0</v>
      </c>
      <c r="J42" s="236">
        <f>VLOOKUP($H42,Leistungswerte!$A$8:$E$68,4,FALSE)</f>
        <v>0</v>
      </c>
      <c r="K42" s="236">
        <f>VLOOKUP($H42,Leistungswerte!$A$8:$E$68,5,FALSE)</f>
        <v>0</v>
      </c>
      <c r="L42" s="80">
        <f t="shared" si="5"/>
        <v>0</v>
      </c>
      <c r="M42" s="237">
        <f>VLOOKUP($H42,Leistungswerte!$A$8:$K$68,$P$2,FALSE)</f>
        <v>0</v>
      </c>
      <c r="N42" s="81">
        <f t="shared" si="6"/>
        <v>0</v>
      </c>
      <c r="O42" s="77">
        <f t="shared" si="7"/>
        <v>0</v>
      </c>
      <c r="P42" s="238">
        <f t="shared" ca="1" si="3"/>
        <v>0</v>
      </c>
      <c r="Q42" s="82">
        <f t="shared" ca="1" si="8"/>
        <v>0</v>
      </c>
    </row>
    <row r="43" spans="1:17" ht="3.75" customHeight="1" thickBot="1" x14ac:dyDescent="0.25">
      <c r="A43" s="83"/>
      <c r="B43" s="84"/>
      <c r="C43" s="84"/>
      <c r="D43" s="84"/>
      <c r="E43" s="84"/>
      <c r="F43" s="84"/>
      <c r="G43" s="85"/>
      <c r="H43" s="86"/>
      <c r="I43" s="87"/>
      <c r="J43" s="87"/>
      <c r="K43" s="87"/>
      <c r="L43" s="85"/>
      <c r="M43" s="88"/>
      <c r="N43" s="84"/>
      <c r="O43" s="89"/>
      <c r="P43" s="90"/>
      <c r="Q43" s="91"/>
    </row>
    <row r="44" spans="1:17" s="44" customFormat="1" ht="25.5" customHeight="1" thickBot="1" x14ac:dyDescent="0.25">
      <c r="A44" s="38" t="s">
        <v>44</v>
      </c>
      <c r="B44" s="92"/>
      <c r="C44" s="92"/>
      <c r="D44" s="92"/>
      <c r="E44" s="92"/>
      <c r="F44" s="93"/>
      <c r="G44" s="94">
        <f>SUBTOTAL(9,G23:G43)</f>
        <v>703.94741457189309</v>
      </c>
      <c r="H44" s="95"/>
      <c r="I44" s="96"/>
      <c r="J44" s="96"/>
      <c r="K44" s="96"/>
      <c r="L44" s="94">
        <f>SUBTOTAL(9,L23:L43)</f>
        <v>125840.03157266621</v>
      </c>
      <c r="M44" s="97" t="e">
        <f>L44/O44</f>
        <v>#DIV/0!</v>
      </c>
      <c r="N44" s="92"/>
      <c r="O44" s="98">
        <f>SUBTOTAL(9,O23:O43)</f>
        <v>0</v>
      </c>
      <c r="P44" s="99"/>
      <c r="Q44" s="210">
        <f ca="1">SUBTOTAL(9,Q23:Q43)</f>
        <v>0</v>
      </c>
    </row>
    <row r="46" spans="1:17" ht="13.5" thickBot="1" x14ac:dyDescent="0.25"/>
    <row r="47" spans="1:17" s="56" customFormat="1" x14ac:dyDescent="0.2">
      <c r="A47" s="48" t="s">
        <v>0</v>
      </c>
      <c r="B47" s="49" t="s">
        <v>37</v>
      </c>
      <c r="C47" s="49"/>
      <c r="D47" s="49" t="s">
        <v>38</v>
      </c>
      <c r="E47" s="50" t="s">
        <v>39</v>
      </c>
      <c r="F47" s="50" t="s">
        <v>21</v>
      </c>
      <c r="G47" s="51" t="s">
        <v>22</v>
      </c>
      <c r="H47" s="50" t="s">
        <v>1</v>
      </c>
      <c r="I47" s="394" t="s">
        <v>23</v>
      </c>
      <c r="J47" s="394"/>
      <c r="K47" s="394"/>
      <c r="L47" s="51" t="s">
        <v>30</v>
      </c>
      <c r="M47" s="52" t="s">
        <v>2</v>
      </c>
      <c r="N47" s="50" t="s">
        <v>15</v>
      </c>
      <c r="O47" s="53" t="s">
        <v>27</v>
      </c>
      <c r="P47" s="54" t="s">
        <v>13</v>
      </c>
      <c r="Q47" s="55" t="s">
        <v>28</v>
      </c>
    </row>
    <row r="48" spans="1:17" s="56" customFormat="1" ht="25.5" customHeight="1" thickBot="1" x14ac:dyDescent="0.25">
      <c r="A48" s="57"/>
      <c r="B48" s="58"/>
      <c r="C48" s="58"/>
      <c r="D48" s="58"/>
      <c r="E48" s="59" t="s">
        <v>40</v>
      </c>
      <c r="F48" s="59"/>
      <c r="G48" s="60" t="s">
        <v>29</v>
      </c>
      <c r="H48" s="59"/>
      <c r="I48" s="61" t="s">
        <v>24</v>
      </c>
      <c r="J48" s="61" t="s">
        <v>25</v>
      </c>
      <c r="K48" s="61" t="s">
        <v>26</v>
      </c>
      <c r="L48" s="60" t="s">
        <v>31</v>
      </c>
      <c r="M48" s="62" t="s">
        <v>32</v>
      </c>
      <c r="N48" s="59" t="s">
        <v>33</v>
      </c>
      <c r="O48" s="63" t="s">
        <v>34</v>
      </c>
      <c r="P48" s="64" t="s">
        <v>35</v>
      </c>
      <c r="Q48" s="65" t="s">
        <v>36</v>
      </c>
    </row>
    <row r="49" spans="1:19" ht="3.75" customHeight="1" x14ac:dyDescent="0.2">
      <c r="A49" s="66" t="s">
        <v>19</v>
      </c>
      <c r="B49" s="67" t="s">
        <v>19</v>
      </c>
      <c r="C49" s="67"/>
      <c r="D49" s="67" t="s">
        <v>19</v>
      </c>
      <c r="E49" s="67" t="s">
        <v>19</v>
      </c>
      <c r="F49" s="67" t="s">
        <v>19</v>
      </c>
      <c r="G49" s="68" t="s">
        <v>19</v>
      </c>
      <c r="H49" s="69" t="s">
        <v>19</v>
      </c>
      <c r="I49" s="70" t="s">
        <v>19</v>
      </c>
      <c r="J49" s="70" t="s">
        <v>19</v>
      </c>
      <c r="K49" s="70" t="s">
        <v>19</v>
      </c>
      <c r="L49" s="68" t="s">
        <v>19</v>
      </c>
      <c r="M49" s="71" t="s">
        <v>19</v>
      </c>
      <c r="N49" s="72" t="s">
        <v>19</v>
      </c>
      <c r="O49" s="73" t="s">
        <v>19</v>
      </c>
      <c r="P49" s="74" t="s">
        <v>19</v>
      </c>
      <c r="Q49" s="75" t="s">
        <v>19</v>
      </c>
    </row>
    <row r="50" spans="1:19" ht="24" customHeight="1" x14ac:dyDescent="0.2">
      <c r="A50" s="78">
        <f>A42+1</f>
        <v>21</v>
      </c>
      <c r="B50" s="79"/>
      <c r="C50" s="79"/>
      <c r="D50" s="79"/>
      <c r="E50" s="416" t="s">
        <v>882</v>
      </c>
      <c r="F50" s="417"/>
      <c r="G50" s="80">
        <f>IF($O$5="JA",SUM($G$23:G43),0)</f>
        <v>703.94741457189309</v>
      </c>
      <c r="H50" s="76" t="s">
        <v>452</v>
      </c>
      <c r="I50" s="236">
        <f>VLOOKUP($H50,Leistungswerte!$A$8:$E$68,3,FALSE)</f>
        <v>0</v>
      </c>
      <c r="J50" s="236">
        <f>VLOOKUP($H50,Leistungswerte!$A$8:$E$68,4,FALSE)</f>
        <v>0</v>
      </c>
      <c r="K50" s="236">
        <f>VLOOKUP($H50,Leistungswerte!$A$8:$E$68,5,FALSE)</f>
        <v>1</v>
      </c>
      <c r="L50" s="80">
        <f t="shared" ref="L50" si="9">($G$5/$G$6*I50+J50*12+K50)*G50</f>
        <v>703.94741457189309</v>
      </c>
      <c r="M50" s="237">
        <f>VLOOKUP($H50,Leistungswerte!$A$8:$K$68,$P$2,FALSE)</f>
        <v>0</v>
      </c>
      <c r="N50" s="81">
        <f t="shared" ref="N50" si="10">IF(M50&lt;&gt;0,G50/M50/24,0)</f>
        <v>0</v>
      </c>
      <c r="O50" s="77">
        <f t="shared" ref="O50" si="11">IF(M50&lt;&gt;0,L50/M50,0)</f>
        <v>0</v>
      </c>
      <c r="P50" s="238">
        <f t="shared" ref="P50" ca="1" si="12">SVS_UR</f>
        <v>0</v>
      </c>
      <c r="Q50" s="82">
        <f t="shared" ref="Q50" ca="1" si="13">O50*P50</f>
        <v>0</v>
      </c>
    </row>
    <row r="51" spans="1:19" ht="3.75" customHeight="1" thickBot="1" x14ac:dyDescent="0.25">
      <c r="A51" s="100"/>
      <c r="B51" s="101"/>
      <c r="C51" s="101"/>
      <c r="D51" s="101"/>
      <c r="E51" s="101"/>
      <c r="F51" s="101"/>
      <c r="G51" s="102"/>
      <c r="H51" s="103"/>
      <c r="I51" s="104"/>
      <c r="J51" s="104"/>
      <c r="K51" s="104"/>
      <c r="L51" s="102"/>
      <c r="M51" s="105"/>
      <c r="N51" s="101"/>
      <c r="O51" s="106"/>
      <c r="P51" s="107"/>
      <c r="Q51" s="108"/>
    </row>
    <row r="52" spans="1:19" s="44" customFormat="1" ht="25.5" customHeight="1" thickBot="1" x14ac:dyDescent="0.25">
      <c r="A52" s="38" t="s">
        <v>55</v>
      </c>
      <c r="B52" s="92"/>
      <c r="C52" s="92"/>
      <c r="D52" s="92"/>
      <c r="E52" s="92"/>
      <c r="F52" s="93"/>
      <c r="G52" s="94">
        <f>SUM(G50:G51)</f>
        <v>703.94741457189309</v>
      </c>
      <c r="H52" s="95"/>
      <c r="I52" s="96"/>
      <c r="J52" s="96"/>
      <c r="K52" s="96"/>
      <c r="L52" s="94">
        <f>SUM(L50:L51)</f>
        <v>703.94741457189309</v>
      </c>
      <c r="M52" s="97" t="e">
        <f>L52/O52</f>
        <v>#DIV/0!</v>
      </c>
      <c r="N52" s="92"/>
      <c r="O52" s="98">
        <f>SUM(O50:O51)</f>
        <v>0</v>
      </c>
      <c r="P52" s="99"/>
      <c r="Q52" s="210">
        <f ca="1">SUM(Q50:Q51)</f>
        <v>0</v>
      </c>
    </row>
    <row r="54" spans="1:19" ht="13.5" thickBot="1" x14ac:dyDescent="0.25"/>
    <row r="55" spans="1:19" ht="18" customHeight="1" thickBot="1" x14ac:dyDescent="0.25">
      <c r="E55" s="410" t="s">
        <v>111</v>
      </c>
      <c r="F55" s="411"/>
      <c r="G55" s="411"/>
      <c r="H55" s="411"/>
      <c r="I55" s="411"/>
      <c r="J55" s="411"/>
      <c r="K55" s="411"/>
      <c r="L55" s="411"/>
      <c r="M55" s="411"/>
      <c r="N55" s="411"/>
      <c r="O55" s="412"/>
    </row>
    <row r="56" spans="1:19" ht="18" customHeight="1" x14ac:dyDescent="0.2">
      <c r="E56" s="413" t="s">
        <v>611</v>
      </c>
      <c r="F56" s="405"/>
      <c r="G56" s="405"/>
      <c r="H56" s="405"/>
      <c r="I56" s="405"/>
      <c r="J56" s="405"/>
      <c r="K56" s="405"/>
      <c r="L56" s="405"/>
      <c r="M56" s="405"/>
      <c r="N56" s="405"/>
      <c r="O56" s="406"/>
    </row>
    <row r="57" spans="1:19" ht="32.1" customHeight="1" x14ac:dyDescent="0.2">
      <c r="E57" s="257" t="s">
        <v>171</v>
      </c>
      <c r="F57" s="414" t="s">
        <v>895</v>
      </c>
      <c r="G57" s="414"/>
      <c r="H57" s="414"/>
      <c r="I57" s="414"/>
      <c r="J57" s="414"/>
      <c r="K57" s="414"/>
      <c r="L57" s="414"/>
      <c r="M57" s="414"/>
      <c r="N57" s="414"/>
      <c r="O57" s="415"/>
      <c r="R57"/>
      <c r="S57"/>
    </row>
    <row r="58" spans="1:19" ht="18" customHeight="1" x14ac:dyDescent="0.2">
      <c r="E58" s="404" t="s">
        <v>612</v>
      </c>
      <c r="F58" s="405"/>
      <c r="G58" s="405"/>
      <c r="H58" s="405"/>
      <c r="I58" s="405"/>
      <c r="J58" s="405"/>
      <c r="K58" s="405"/>
      <c r="L58" s="405"/>
      <c r="M58" s="405"/>
      <c r="N58" s="405"/>
      <c r="O58" s="406"/>
    </row>
    <row r="59" spans="1:19" ht="18" customHeight="1" x14ac:dyDescent="0.2">
      <c r="E59" s="404" t="s">
        <v>613</v>
      </c>
      <c r="F59" s="405"/>
      <c r="G59" s="405"/>
      <c r="H59" s="405"/>
      <c r="I59" s="405"/>
      <c r="J59" s="405"/>
      <c r="K59" s="405"/>
      <c r="L59" s="405"/>
      <c r="M59" s="405"/>
      <c r="N59" s="405"/>
      <c r="O59" s="406"/>
    </row>
    <row r="60" spans="1:19" s="30" customFormat="1" ht="18" customHeight="1" x14ac:dyDescent="0.2">
      <c r="A60" s="1"/>
      <c r="B60" s="1"/>
      <c r="C60" s="1"/>
      <c r="D60" s="1"/>
      <c r="E60" s="404" t="s">
        <v>614</v>
      </c>
      <c r="F60" s="405"/>
      <c r="G60" s="405"/>
      <c r="H60" s="405"/>
      <c r="I60" s="405"/>
      <c r="J60" s="405"/>
      <c r="K60" s="405"/>
      <c r="L60" s="405"/>
      <c r="M60" s="405"/>
      <c r="N60" s="405"/>
      <c r="O60" s="406"/>
    </row>
    <row r="61" spans="1:19" s="30" customFormat="1" ht="18" customHeight="1" x14ac:dyDescent="0.2">
      <c r="A61" s="1"/>
      <c r="B61" s="1"/>
      <c r="C61" s="1"/>
      <c r="D61" s="1"/>
      <c r="E61" s="404" t="s">
        <v>599</v>
      </c>
      <c r="F61" s="405"/>
      <c r="G61" s="405"/>
      <c r="H61" s="405"/>
      <c r="I61" s="405"/>
      <c r="J61" s="405"/>
      <c r="K61" s="405"/>
      <c r="L61" s="405"/>
      <c r="M61" s="405"/>
      <c r="N61" s="405"/>
      <c r="O61" s="406"/>
    </row>
    <row r="62" spans="1:19" s="30" customFormat="1" ht="18" customHeight="1" x14ac:dyDescent="0.2">
      <c r="A62" s="1"/>
      <c r="B62" s="1"/>
      <c r="C62" s="1"/>
      <c r="D62" s="1"/>
      <c r="E62" s="404" t="s">
        <v>600</v>
      </c>
      <c r="F62" s="405"/>
      <c r="G62" s="405"/>
      <c r="H62" s="405"/>
      <c r="I62" s="405"/>
      <c r="J62" s="405"/>
      <c r="K62" s="405"/>
      <c r="L62" s="405"/>
      <c r="M62" s="405"/>
      <c r="N62" s="405"/>
      <c r="O62" s="406"/>
    </row>
    <row r="63" spans="1:19" s="30" customFormat="1" ht="18" customHeight="1" thickBot="1" x14ac:dyDescent="0.25">
      <c r="A63" s="1"/>
      <c r="B63" s="1"/>
      <c r="C63" s="1"/>
      <c r="D63" s="1"/>
      <c r="E63" s="407" t="s">
        <v>615</v>
      </c>
      <c r="F63" s="408"/>
      <c r="G63" s="408"/>
      <c r="H63" s="408"/>
      <c r="I63" s="408"/>
      <c r="J63" s="408"/>
      <c r="K63" s="408"/>
      <c r="L63" s="408"/>
      <c r="M63" s="408"/>
      <c r="N63" s="408"/>
      <c r="O63" s="409"/>
    </row>
  </sheetData>
  <sheetProtection algorithmName="SHA-512" hashValue="dHEbXaQy5ky7eqWFcvlNCqH0Fo/ig63cYGDtRBnDuphESBsb3y4p5MKJI7VDT0QF1mkWQFRAyooVuKyyyANgow==" saltValue="iTta0OFzblJpTyj+iiEBVQ==" spinCount="100000" sheet="1" autoFilter="0"/>
  <autoFilter ref="A21:Q42" xr:uid="{00000000-0009-0000-0000-000007000000}"/>
  <mergeCells count="14">
    <mergeCell ref="E62:O62"/>
    <mergeCell ref="E63:O63"/>
    <mergeCell ref="E56:O56"/>
    <mergeCell ref="E58:O58"/>
    <mergeCell ref="E59:O59"/>
    <mergeCell ref="E60:O60"/>
    <mergeCell ref="E61:O61"/>
    <mergeCell ref="F57:O57"/>
    <mergeCell ref="E55:O55"/>
    <mergeCell ref="E18:G18"/>
    <mergeCell ref="L18:O18"/>
    <mergeCell ref="I20:K20"/>
    <mergeCell ref="I47:K47"/>
    <mergeCell ref="E50:F50"/>
  </mergeCells>
  <conditionalFormatting sqref="I23:K42">
    <cfRule type="cellIs" dxfId="17" priority="2" stopIfTrue="1" operator="equal">
      <formula>0</formula>
    </cfRule>
  </conditionalFormatting>
  <conditionalFormatting sqref="I50:K50">
    <cfRule type="cellIs" dxfId="16" priority="1" stopIfTrue="1" operator="equal">
      <formula>0</formula>
    </cfRule>
  </conditionalFormatting>
  <conditionalFormatting sqref="O7:O16">
    <cfRule type="cellIs" dxfId="15" priority="3" stopIfTrue="1" operator="equal">
      <formula>0</formula>
    </cfRule>
  </conditionalFormatting>
  <hyperlinks>
    <hyperlink ref="E18:G18" location="Angebotsübersicht!A1" display="Zur Angebotsübersicht" xr:uid="{6B59CB62-CCCF-4005-9521-B100B81B1F6B}"/>
    <hyperlink ref="L18:O18" location="Leistungswerte!A1" display="Zu den Leistungswerten" xr:uid="{21E0D230-FB76-4752-B8D2-A3B4BBB92242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4" fitToHeight="0" orientation="landscape" r:id="rId1"/>
  <headerFooter alignWithMargins="0">
    <oddFooter>&amp;L&amp;8Ausschreibung Unterhaltsreinigung
&amp;A&amp;R&amp;8© Lean Consulting</oddFooter>
  </headerFooter>
  <rowBreaks count="1" manualBreakCount="1">
    <brk id="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S230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6" style="288" bestFit="1" customWidth="1"/>
    <col min="4" max="4" width="7.85546875" style="300" bestFit="1" customWidth="1"/>
    <col min="5" max="5" width="40.710937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3:17" ht="13.5" thickBot="1" x14ac:dyDescent="0.25"/>
    <row r="2" spans="3:17" s="37" customFormat="1" ht="25.5" customHeight="1" thickBot="1" x14ac:dyDescent="0.25">
      <c r="C2" s="289"/>
      <c r="D2" s="301"/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624</v>
      </c>
      <c r="P2" s="149">
        <v>8</v>
      </c>
      <c r="Q2" s="36"/>
    </row>
    <row r="3" spans="3:17" ht="13.5" thickBot="1" x14ac:dyDescent="0.25"/>
    <row r="4" spans="3:17" s="40" customFormat="1" ht="25.5" customHeight="1" thickBot="1" x14ac:dyDescent="0.25">
      <c r="C4" s="290"/>
      <c r="D4" s="302"/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3:17" s="40" customFormat="1" ht="18.75" customHeight="1" x14ac:dyDescent="0.2">
      <c r="C5" s="290"/>
      <c r="D5" s="302"/>
      <c r="E5" s="117" t="s">
        <v>42</v>
      </c>
      <c r="F5" s="118"/>
      <c r="G5" s="119">
        <f>RT_Schule</f>
        <v>194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3:17" s="40" customFormat="1" ht="18.75" customHeight="1" x14ac:dyDescent="0.2">
      <c r="C6" s="290"/>
      <c r="D6" s="302"/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3:17" s="40" customFormat="1" ht="18.75" customHeight="1" x14ac:dyDescent="0.2">
      <c r="C7" s="290"/>
      <c r="D7" s="302"/>
      <c r="E7" s="117" t="s">
        <v>41</v>
      </c>
      <c r="F7" s="118"/>
      <c r="G7" s="120">
        <f>SUM($G$23:$G$188)</f>
        <v>6791.6351265679432</v>
      </c>
      <c r="H7" s="39"/>
      <c r="I7" s="43"/>
      <c r="J7" s="43"/>
      <c r="L7" s="117" t="s">
        <v>41</v>
      </c>
      <c r="M7" s="118"/>
      <c r="N7" s="118"/>
      <c r="O7" s="140">
        <f>IF($O$5="JA",$G$197,0)</f>
        <v>6791.6351265679432</v>
      </c>
      <c r="P7" s="42"/>
      <c r="Q7" s="42"/>
    </row>
    <row r="8" spans="3:17" s="40" customFormat="1" ht="18.75" customHeight="1" x14ac:dyDescent="0.2">
      <c r="C8" s="290"/>
      <c r="D8" s="302"/>
      <c r="E8" s="117" t="s">
        <v>45</v>
      </c>
      <c r="F8" s="118"/>
      <c r="G8" s="120">
        <f>SUM($L$23:$L$188)</f>
        <v>866815.44226949429</v>
      </c>
      <c r="H8" s="39"/>
      <c r="I8" s="43"/>
      <c r="J8" s="43"/>
      <c r="L8" s="117" t="s">
        <v>45</v>
      </c>
      <c r="M8" s="118"/>
      <c r="N8" s="118"/>
      <c r="O8" s="140">
        <f>IF($O$5="JA",$L$197,0)</f>
        <v>6791.6351265679432</v>
      </c>
      <c r="P8" s="42"/>
      <c r="Q8" s="42"/>
    </row>
    <row r="9" spans="3:17" s="40" customFormat="1" ht="18.75" customHeight="1" x14ac:dyDescent="0.2">
      <c r="C9" s="290"/>
      <c r="D9" s="302"/>
      <c r="E9" s="117" t="s">
        <v>46</v>
      </c>
      <c r="F9" s="118"/>
      <c r="G9" s="121">
        <f>SUM($O$23:$O$188)</f>
        <v>0</v>
      </c>
      <c r="H9" s="39"/>
      <c r="I9" s="43"/>
      <c r="J9" s="43"/>
      <c r="L9" s="117" t="s">
        <v>46</v>
      </c>
      <c r="M9" s="118"/>
      <c r="N9" s="118"/>
      <c r="O9" s="121">
        <f>IF($O$5="JA",$O$197,0)</f>
        <v>0</v>
      </c>
      <c r="P9" s="42"/>
      <c r="Q9" s="42"/>
    </row>
    <row r="10" spans="3:17" s="40" customFormat="1" ht="18.75" customHeight="1" x14ac:dyDescent="0.2">
      <c r="C10" s="290"/>
      <c r="D10" s="302"/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3:17" s="40" customFormat="1" ht="18.75" customHeight="1" x14ac:dyDescent="0.2">
      <c r="C11" s="290"/>
      <c r="D11" s="302"/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3:17" s="40" customFormat="1" ht="18.75" customHeight="1" thickBot="1" x14ac:dyDescent="0.25">
      <c r="C12" s="290"/>
      <c r="D12" s="302"/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3:17" s="40" customFormat="1" ht="6.75" customHeight="1" thickBot="1" x14ac:dyDescent="0.25">
      <c r="C13" s="290"/>
      <c r="D13" s="302"/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3:17" s="40" customFormat="1" ht="18.75" customHeight="1" x14ac:dyDescent="0.2">
      <c r="C14" s="290"/>
      <c r="D14" s="302"/>
      <c r="E14" s="127" t="s">
        <v>62</v>
      </c>
      <c r="F14" s="128">
        <f ca="1">G14/G5</f>
        <v>0</v>
      </c>
      <c r="G14" s="129">
        <f ca="1">SUM(Q23:Q188)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IF($O$5="JA",$Q$197,0)</f>
        <v>0</v>
      </c>
      <c r="P14" s="42"/>
      <c r="Q14" s="42"/>
    </row>
    <row r="15" spans="3:17" s="40" customFormat="1" ht="18.75" customHeight="1" x14ac:dyDescent="0.2">
      <c r="C15" s="290"/>
      <c r="D15" s="302"/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3:17" s="40" customFormat="1" ht="18.75" customHeight="1" thickBot="1" x14ac:dyDescent="0.25">
      <c r="C16" s="290"/>
      <c r="D16" s="302"/>
      <c r="E16" s="132" t="s">
        <v>51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291"/>
      <c r="D18" s="303"/>
      <c r="E18" s="418" t="s">
        <v>60</v>
      </c>
      <c r="F18" s="419"/>
      <c r="G18" s="420"/>
      <c r="H18" s="45"/>
      <c r="I18" s="46"/>
      <c r="J18" s="46"/>
      <c r="K18" s="46"/>
      <c r="L18" s="421" t="s">
        <v>59</v>
      </c>
      <c r="M18" s="422"/>
      <c r="N18" s="422"/>
      <c r="O18" s="423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293"/>
      <c r="D21" s="305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294"/>
      <c r="D22" s="306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/>
      <c r="C23" s="295" t="s">
        <v>731</v>
      </c>
      <c r="D23" s="148" t="s">
        <v>245</v>
      </c>
      <c r="E23" s="79" t="s">
        <v>662</v>
      </c>
      <c r="F23" s="79" t="s">
        <v>503</v>
      </c>
      <c r="G23" s="80">
        <v>20.160000000000299</v>
      </c>
      <c r="H23" s="235" t="s">
        <v>247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" si="0">($G$5/$G$6*I23+J23*12+K23)*G23</f>
        <v>3911.0400000000577</v>
      </c>
      <c r="M23" s="237">
        <f>VLOOKUP($H23,Leistungswerte!$A$8:$K$68,$P$2,FALSE)</f>
        <v>0</v>
      </c>
      <c r="N23" s="81">
        <f t="shared" ref="N23" si="1">IF(M23&lt;&gt;0,G23/M23/24,0)</f>
        <v>0</v>
      </c>
      <c r="O23" s="77">
        <f t="shared" ref="O23" si="2">IF(M23&lt;&gt;0,L23/M23,0)</f>
        <v>0</v>
      </c>
      <c r="P23" s="238">
        <f t="shared" ref="P23:P86" ca="1" si="3">SVS_UR</f>
        <v>0</v>
      </c>
      <c r="Q23" s="82">
        <f ca="1">O23*P23</f>
        <v>0</v>
      </c>
    </row>
    <row r="24" spans="1:17" ht="24" customHeight="1" x14ac:dyDescent="0.2">
      <c r="A24" s="78">
        <f t="shared" ref="A24:A87" si="4">A23+1</f>
        <v>2</v>
      </c>
      <c r="B24" s="79"/>
      <c r="C24" s="295" t="s">
        <v>731</v>
      </c>
      <c r="D24" s="148" t="s">
        <v>248</v>
      </c>
      <c r="E24" s="79" t="s">
        <v>372</v>
      </c>
      <c r="F24" s="79" t="s">
        <v>503</v>
      </c>
      <c r="G24" s="80">
        <v>107.022570092625</v>
      </c>
      <c r="H24" s="235" t="s">
        <v>247</v>
      </c>
      <c r="I24" s="236">
        <f>VLOOKUP($H24,Leistungswerte!$A$8:$E$68,3,FALSE)</f>
        <v>5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ref="L24:L87" si="5">($G$5/$G$6*I24+J24*12+K24)*G24</f>
        <v>20762.378597969251</v>
      </c>
      <c r="M24" s="237">
        <f>VLOOKUP($H24,Leistungswerte!$A$8:$K$68,$P$2,FALSE)</f>
        <v>0</v>
      </c>
      <c r="N24" s="81">
        <f t="shared" ref="N24:N87" si="6">IF(M24&lt;&gt;0,G24/M24/24,0)</f>
        <v>0</v>
      </c>
      <c r="O24" s="77">
        <f t="shared" ref="O24:O87" si="7">IF(M24&lt;&gt;0,L24/M24,0)</f>
        <v>0</v>
      </c>
      <c r="P24" s="238">
        <f t="shared" ca="1" si="3"/>
        <v>0</v>
      </c>
      <c r="Q24" s="82">
        <f t="shared" ref="Q24:Q87" ca="1" si="8">O24*P24</f>
        <v>0</v>
      </c>
    </row>
    <row r="25" spans="1:17" ht="24" customHeight="1" x14ac:dyDescent="0.2">
      <c r="A25" s="78">
        <f t="shared" si="4"/>
        <v>3</v>
      </c>
      <c r="B25" s="79"/>
      <c r="C25" s="295" t="s">
        <v>731</v>
      </c>
      <c r="D25" s="148" t="s">
        <v>251</v>
      </c>
      <c r="E25" s="79" t="s">
        <v>267</v>
      </c>
      <c r="F25" s="79" t="s">
        <v>503</v>
      </c>
      <c r="G25" s="80">
        <v>8.5799999999995507</v>
      </c>
      <c r="H25" s="235" t="s">
        <v>250</v>
      </c>
      <c r="I25" s="236">
        <f>VLOOKUP($H25,Leistungswerte!$A$8:$E$68,3,FALSE)</f>
        <v>5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5"/>
        <v>1664.5199999999129</v>
      </c>
      <c r="M25" s="237">
        <f>VLOOKUP($H25,Leistungswerte!$A$8:$K$68,$P$2,FALSE)</f>
        <v>0</v>
      </c>
      <c r="N25" s="81">
        <f t="shared" si="6"/>
        <v>0</v>
      </c>
      <c r="O25" s="77">
        <f t="shared" si="7"/>
        <v>0</v>
      </c>
      <c r="P25" s="238">
        <f t="shared" ca="1" si="3"/>
        <v>0</v>
      </c>
      <c r="Q25" s="82">
        <f t="shared" ca="1" si="8"/>
        <v>0</v>
      </c>
    </row>
    <row r="26" spans="1:17" ht="24" customHeight="1" x14ac:dyDescent="0.2">
      <c r="A26" s="78">
        <f t="shared" si="4"/>
        <v>4</v>
      </c>
      <c r="B26" s="79"/>
      <c r="C26" s="295" t="s">
        <v>731</v>
      </c>
      <c r="D26" s="148" t="s">
        <v>253</v>
      </c>
      <c r="E26" s="79" t="s">
        <v>521</v>
      </c>
      <c r="F26" s="79" t="s">
        <v>726</v>
      </c>
      <c r="G26" s="80">
        <v>25.1385000000001</v>
      </c>
      <c r="H26" s="235" t="s">
        <v>331</v>
      </c>
      <c r="I26" s="236">
        <f>VLOOKUP($H26,Leistungswerte!$A$8:$E$68,3,FALSE)</f>
        <v>1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5"/>
        <v>975.37380000000383</v>
      </c>
      <c r="M26" s="237">
        <f>VLOOKUP($H26,Leistungswerte!$A$8:$K$68,$P$2,FALSE)</f>
        <v>0</v>
      </c>
      <c r="N26" s="81">
        <f t="shared" si="6"/>
        <v>0</v>
      </c>
      <c r="O26" s="77">
        <f t="shared" si="7"/>
        <v>0</v>
      </c>
      <c r="P26" s="238">
        <f t="shared" ca="1" si="3"/>
        <v>0</v>
      </c>
      <c r="Q26" s="82">
        <f t="shared" ca="1" si="8"/>
        <v>0</v>
      </c>
    </row>
    <row r="27" spans="1:17" ht="24" customHeight="1" x14ac:dyDescent="0.2">
      <c r="A27" s="78">
        <f t="shared" si="4"/>
        <v>5</v>
      </c>
      <c r="B27" s="79"/>
      <c r="C27" s="295" t="s">
        <v>731</v>
      </c>
      <c r="D27" s="148" t="s">
        <v>255</v>
      </c>
      <c r="E27" s="79" t="s">
        <v>663</v>
      </c>
      <c r="F27" s="79" t="s">
        <v>368</v>
      </c>
      <c r="G27" s="80">
        <v>18.090990048414898</v>
      </c>
      <c r="H27" s="235" t="s">
        <v>295</v>
      </c>
      <c r="I27" s="236">
        <f>VLOOKUP($H27,Leistungswerte!$A$8:$E$68,3,FALSE)</f>
        <v>0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si="5"/>
        <v>0</v>
      </c>
      <c r="M27" s="237">
        <f>VLOOKUP($H27,Leistungswerte!$A$8:$K$68,$P$2,FALSE)</f>
        <v>0</v>
      </c>
      <c r="N27" s="81">
        <f t="shared" si="6"/>
        <v>0</v>
      </c>
      <c r="O27" s="77">
        <f t="shared" si="7"/>
        <v>0</v>
      </c>
      <c r="P27" s="238">
        <f t="shared" ca="1" si="3"/>
        <v>0</v>
      </c>
      <c r="Q27" s="82">
        <f t="shared" ca="1" si="8"/>
        <v>0</v>
      </c>
    </row>
    <row r="28" spans="1:17" ht="24" customHeight="1" x14ac:dyDescent="0.2">
      <c r="A28" s="78">
        <f t="shared" si="4"/>
        <v>6</v>
      </c>
      <c r="B28" s="79"/>
      <c r="C28" s="295" t="s">
        <v>731</v>
      </c>
      <c r="D28" s="148" t="s">
        <v>256</v>
      </c>
      <c r="E28" s="79" t="s">
        <v>610</v>
      </c>
      <c r="F28" s="79" t="s">
        <v>368</v>
      </c>
      <c r="G28" s="80">
        <v>50.753669897999004</v>
      </c>
      <c r="H28" s="235" t="s">
        <v>295</v>
      </c>
      <c r="I28" s="236">
        <f>VLOOKUP($H28,Leistungswerte!$A$8:$E$68,3,FALSE)</f>
        <v>0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5"/>
        <v>0</v>
      </c>
      <c r="M28" s="237">
        <f>VLOOKUP($H28,Leistungswerte!$A$8:$K$68,$P$2,FALSE)</f>
        <v>0</v>
      </c>
      <c r="N28" s="81">
        <f t="shared" si="6"/>
        <v>0</v>
      </c>
      <c r="O28" s="77">
        <f t="shared" si="7"/>
        <v>0</v>
      </c>
      <c r="P28" s="238">
        <f t="shared" ca="1" si="3"/>
        <v>0</v>
      </c>
      <c r="Q28" s="82">
        <f t="shared" ca="1" si="8"/>
        <v>0</v>
      </c>
    </row>
    <row r="29" spans="1:17" ht="24" customHeight="1" x14ac:dyDescent="0.2">
      <c r="A29" s="78">
        <f t="shared" si="4"/>
        <v>7</v>
      </c>
      <c r="B29" s="79"/>
      <c r="C29" s="295" t="s">
        <v>731</v>
      </c>
      <c r="D29" s="148" t="s">
        <v>258</v>
      </c>
      <c r="E29" s="79" t="s">
        <v>510</v>
      </c>
      <c r="F29" s="79" t="s">
        <v>249</v>
      </c>
      <c r="G29" s="80">
        <v>26.209975111877799</v>
      </c>
      <c r="H29" s="235" t="s">
        <v>505</v>
      </c>
      <c r="I29" s="236">
        <f>VLOOKUP($H29,Leistungswerte!$A$8:$E$68,3,FALSE)</f>
        <v>1.5</v>
      </c>
      <c r="J29" s="236">
        <f>VLOOKUP($H29,Leistungswerte!$A$8:$E$68,4,FALSE)</f>
        <v>0</v>
      </c>
      <c r="K29" s="236">
        <f>VLOOKUP($H29,Leistungswerte!$A$8:$E$68,5,FALSE)</f>
        <v>0</v>
      </c>
      <c r="L29" s="80">
        <f t="shared" si="5"/>
        <v>1525.4205515112878</v>
      </c>
      <c r="M29" s="237">
        <f>VLOOKUP($H29,Leistungswerte!$A$8:$K$68,$P$2,FALSE)</f>
        <v>0</v>
      </c>
      <c r="N29" s="81">
        <f t="shared" si="6"/>
        <v>0</v>
      </c>
      <c r="O29" s="77">
        <f t="shared" si="7"/>
        <v>0</v>
      </c>
      <c r="P29" s="238">
        <f t="shared" ca="1" si="3"/>
        <v>0</v>
      </c>
      <c r="Q29" s="82">
        <f t="shared" ca="1" si="8"/>
        <v>0</v>
      </c>
    </row>
    <row r="30" spans="1:17" ht="24" customHeight="1" x14ac:dyDescent="0.2">
      <c r="A30" s="78">
        <f t="shared" si="4"/>
        <v>8</v>
      </c>
      <c r="B30" s="79"/>
      <c r="C30" s="295" t="s">
        <v>731</v>
      </c>
      <c r="D30" s="148" t="s">
        <v>260</v>
      </c>
      <c r="E30" s="79" t="s">
        <v>664</v>
      </c>
      <c r="F30" s="79" t="s">
        <v>249</v>
      </c>
      <c r="G30" s="80">
        <v>18.5399999999991</v>
      </c>
      <c r="H30" s="235" t="s">
        <v>295</v>
      </c>
      <c r="I30" s="236">
        <f>VLOOKUP($H30,Leistungswerte!$A$8:$E$68,3,FALSE)</f>
        <v>0</v>
      </c>
      <c r="J30" s="236">
        <f>VLOOKUP($H30,Leistungswerte!$A$8:$E$68,4,FALSE)</f>
        <v>0</v>
      </c>
      <c r="K30" s="236">
        <f>VLOOKUP($H30,Leistungswerte!$A$8:$E$68,5,FALSE)</f>
        <v>0</v>
      </c>
      <c r="L30" s="80">
        <f t="shared" si="5"/>
        <v>0</v>
      </c>
      <c r="M30" s="237">
        <f>VLOOKUP($H30,Leistungswerte!$A$8:$K$68,$P$2,FALSE)</f>
        <v>0</v>
      </c>
      <c r="N30" s="81">
        <f t="shared" si="6"/>
        <v>0</v>
      </c>
      <c r="O30" s="77">
        <f t="shared" si="7"/>
        <v>0</v>
      </c>
      <c r="P30" s="238">
        <f t="shared" ca="1" si="3"/>
        <v>0</v>
      </c>
      <c r="Q30" s="82">
        <f t="shared" ca="1" si="8"/>
        <v>0</v>
      </c>
    </row>
    <row r="31" spans="1:17" ht="24" customHeight="1" x14ac:dyDescent="0.2">
      <c r="A31" s="78">
        <f t="shared" si="4"/>
        <v>9</v>
      </c>
      <c r="B31" s="79"/>
      <c r="C31" s="295" t="s">
        <v>731</v>
      </c>
      <c r="D31" s="148" t="s">
        <v>262</v>
      </c>
      <c r="E31" s="79" t="s">
        <v>445</v>
      </c>
      <c r="F31" s="79" t="s">
        <v>249</v>
      </c>
      <c r="G31" s="80">
        <v>31.049999999999901</v>
      </c>
      <c r="H31" s="235" t="s">
        <v>295</v>
      </c>
      <c r="I31" s="236">
        <f>VLOOKUP($H31,Leistungswerte!$A$8:$E$68,3,FALSE)</f>
        <v>0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5"/>
        <v>0</v>
      </c>
      <c r="M31" s="237">
        <f>VLOOKUP($H31,Leistungswerte!$A$8:$K$68,$P$2,FALSE)</f>
        <v>0</v>
      </c>
      <c r="N31" s="81">
        <f t="shared" si="6"/>
        <v>0</v>
      </c>
      <c r="O31" s="77">
        <f t="shared" si="7"/>
        <v>0</v>
      </c>
      <c r="P31" s="238">
        <f t="shared" ca="1" si="3"/>
        <v>0</v>
      </c>
      <c r="Q31" s="82">
        <f t="shared" ca="1" si="8"/>
        <v>0</v>
      </c>
    </row>
    <row r="32" spans="1:17" ht="24" customHeight="1" x14ac:dyDescent="0.2">
      <c r="A32" s="78">
        <f t="shared" si="4"/>
        <v>10</v>
      </c>
      <c r="B32" s="79"/>
      <c r="C32" s="295" t="s">
        <v>731</v>
      </c>
      <c r="D32" s="148" t="s">
        <v>263</v>
      </c>
      <c r="E32" s="79" t="s">
        <v>267</v>
      </c>
      <c r="F32" s="79" t="s">
        <v>503</v>
      </c>
      <c r="G32" s="80">
        <v>101.74318860811201</v>
      </c>
      <c r="H32" s="235" t="s">
        <v>250</v>
      </c>
      <c r="I32" s="236">
        <f>VLOOKUP($H32,Leistungswerte!$A$8:$E$68,3,FALSE)</f>
        <v>5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5"/>
        <v>19738.17858997373</v>
      </c>
      <c r="M32" s="237">
        <f>VLOOKUP($H32,Leistungswerte!$A$8:$K$68,$P$2,FALSE)</f>
        <v>0</v>
      </c>
      <c r="N32" s="81">
        <f t="shared" si="6"/>
        <v>0</v>
      </c>
      <c r="O32" s="77">
        <f t="shared" si="7"/>
        <v>0</v>
      </c>
      <c r="P32" s="238">
        <f t="shared" ca="1" si="3"/>
        <v>0</v>
      </c>
      <c r="Q32" s="82">
        <f t="shared" ca="1" si="8"/>
        <v>0</v>
      </c>
    </row>
    <row r="33" spans="1:17" ht="24" customHeight="1" x14ac:dyDescent="0.2">
      <c r="A33" s="78">
        <f t="shared" si="4"/>
        <v>11</v>
      </c>
      <c r="B33" s="79"/>
      <c r="C33" s="295" t="s">
        <v>731</v>
      </c>
      <c r="D33" s="148" t="s">
        <v>265</v>
      </c>
      <c r="E33" s="79" t="s">
        <v>324</v>
      </c>
      <c r="F33" s="79" t="s">
        <v>287</v>
      </c>
      <c r="G33" s="80">
        <v>59.173568551074801</v>
      </c>
      <c r="H33" s="235" t="s">
        <v>833</v>
      </c>
      <c r="I33" s="236">
        <f>VLOOKUP($H33,Leistungswerte!$A$8:$E$68,3,FALSE)</f>
        <v>2.5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5"/>
        <v>5739.836149454256</v>
      </c>
      <c r="M33" s="237">
        <f>VLOOKUP($H33,Leistungswerte!$A$8:$K$68,$P$2,FALSE)</f>
        <v>0</v>
      </c>
      <c r="N33" s="81">
        <f t="shared" si="6"/>
        <v>0</v>
      </c>
      <c r="O33" s="77">
        <f t="shared" si="7"/>
        <v>0</v>
      </c>
      <c r="P33" s="238">
        <f t="shared" ca="1" si="3"/>
        <v>0</v>
      </c>
      <c r="Q33" s="82">
        <f t="shared" ca="1" si="8"/>
        <v>0</v>
      </c>
    </row>
    <row r="34" spans="1:17" ht="24" customHeight="1" x14ac:dyDescent="0.2">
      <c r="A34" s="78">
        <f t="shared" si="4"/>
        <v>12</v>
      </c>
      <c r="B34" s="79"/>
      <c r="C34" s="295" t="s">
        <v>731</v>
      </c>
      <c r="D34" s="148" t="s">
        <v>266</v>
      </c>
      <c r="E34" s="79" t="s">
        <v>665</v>
      </c>
      <c r="F34" s="79" t="s">
        <v>287</v>
      </c>
      <c r="G34" s="80">
        <v>25.839999999709299</v>
      </c>
      <c r="H34" s="235" t="s">
        <v>833</v>
      </c>
      <c r="I34" s="236">
        <f>VLOOKUP($H34,Leistungswerte!$A$8:$E$68,3,FALSE)</f>
        <v>2.5</v>
      </c>
      <c r="J34" s="236">
        <f>VLOOKUP($H34,Leistungswerte!$A$8:$E$68,4,FALSE)</f>
        <v>0</v>
      </c>
      <c r="K34" s="236">
        <f>VLOOKUP($H34,Leistungswerte!$A$8:$E$68,5,FALSE)</f>
        <v>0</v>
      </c>
      <c r="L34" s="80">
        <f t="shared" si="5"/>
        <v>2506.479999971802</v>
      </c>
      <c r="M34" s="237">
        <f>VLOOKUP($H34,Leistungswerte!$A$8:$K$68,$P$2,FALSE)</f>
        <v>0</v>
      </c>
      <c r="N34" s="81">
        <f t="shared" si="6"/>
        <v>0</v>
      </c>
      <c r="O34" s="77">
        <f t="shared" si="7"/>
        <v>0</v>
      </c>
      <c r="P34" s="238">
        <f t="shared" ca="1" si="3"/>
        <v>0</v>
      </c>
      <c r="Q34" s="82">
        <f t="shared" ca="1" si="8"/>
        <v>0</v>
      </c>
    </row>
    <row r="35" spans="1:17" ht="24" customHeight="1" x14ac:dyDescent="0.2">
      <c r="A35" s="78">
        <f t="shared" si="4"/>
        <v>13</v>
      </c>
      <c r="B35" s="79"/>
      <c r="C35" s="295" t="s">
        <v>731</v>
      </c>
      <c r="D35" s="148" t="s">
        <v>269</v>
      </c>
      <c r="E35" s="79" t="s">
        <v>324</v>
      </c>
      <c r="F35" s="79" t="s">
        <v>287</v>
      </c>
      <c r="G35" s="80">
        <v>58.139999999272398</v>
      </c>
      <c r="H35" s="235" t="s">
        <v>833</v>
      </c>
      <c r="I35" s="236">
        <f>VLOOKUP($H35,Leistungswerte!$A$8:$E$68,3,FALSE)</f>
        <v>2.5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5"/>
        <v>5639.5799999294222</v>
      </c>
      <c r="M35" s="237">
        <f>VLOOKUP($H35,Leistungswerte!$A$8:$K$68,$P$2,FALSE)</f>
        <v>0</v>
      </c>
      <c r="N35" s="81">
        <f t="shared" si="6"/>
        <v>0</v>
      </c>
      <c r="O35" s="77">
        <f t="shared" si="7"/>
        <v>0</v>
      </c>
      <c r="P35" s="238">
        <f t="shared" ca="1" si="3"/>
        <v>0</v>
      </c>
      <c r="Q35" s="82">
        <f t="shared" ca="1" si="8"/>
        <v>0</v>
      </c>
    </row>
    <row r="36" spans="1:17" ht="24" customHeight="1" x14ac:dyDescent="0.2">
      <c r="A36" s="78">
        <f t="shared" si="4"/>
        <v>14</v>
      </c>
      <c r="B36" s="79"/>
      <c r="C36" s="295" t="s">
        <v>731</v>
      </c>
      <c r="D36" s="148" t="s">
        <v>271</v>
      </c>
      <c r="E36" s="79" t="s">
        <v>324</v>
      </c>
      <c r="F36" s="79" t="s">
        <v>287</v>
      </c>
      <c r="G36" s="80">
        <v>58.139999999895203</v>
      </c>
      <c r="H36" s="235" t="s">
        <v>833</v>
      </c>
      <c r="I36" s="236">
        <f>VLOOKUP($H36,Leistungswerte!$A$8:$E$68,3,FALSE)</f>
        <v>2.5</v>
      </c>
      <c r="J36" s="236">
        <f>VLOOKUP($H36,Leistungswerte!$A$8:$E$68,4,FALSE)</f>
        <v>0</v>
      </c>
      <c r="K36" s="236">
        <f>VLOOKUP($H36,Leistungswerte!$A$8:$E$68,5,FALSE)</f>
        <v>0</v>
      </c>
      <c r="L36" s="80">
        <f t="shared" si="5"/>
        <v>5639.5799999898345</v>
      </c>
      <c r="M36" s="237">
        <f>VLOOKUP($H36,Leistungswerte!$A$8:$K$68,$P$2,FALSE)</f>
        <v>0</v>
      </c>
      <c r="N36" s="81">
        <f t="shared" si="6"/>
        <v>0</v>
      </c>
      <c r="O36" s="77">
        <f t="shared" si="7"/>
        <v>0</v>
      </c>
      <c r="P36" s="238">
        <f t="shared" ca="1" si="3"/>
        <v>0</v>
      </c>
      <c r="Q36" s="82">
        <f t="shared" ca="1" si="8"/>
        <v>0</v>
      </c>
    </row>
    <row r="37" spans="1:17" ht="24" customHeight="1" x14ac:dyDescent="0.2">
      <c r="A37" s="78">
        <f t="shared" si="4"/>
        <v>15</v>
      </c>
      <c r="B37" s="79"/>
      <c r="C37" s="295" t="s">
        <v>731</v>
      </c>
      <c r="D37" s="148" t="s">
        <v>274</v>
      </c>
      <c r="E37" s="79" t="s">
        <v>665</v>
      </c>
      <c r="F37" s="79" t="s">
        <v>287</v>
      </c>
      <c r="G37" s="80">
        <v>25.840000000065601</v>
      </c>
      <c r="H37" s="235" t="s">
        <v>833</v>
      </c>
      <c r="I37" s="236">
        <f>VLOOKUP($H37,Leistungswerte!$A$8:$E$68,3,FALSE)</f>
        <v>2.5</v>
      </c>
      <c r="J37" s="236">
        <f>VLOOKUP($H37,Leistungswerte!$A$8:$E$68,4,FALSE)</f>
        <v>0</v>
      </c>
      <c r="K37" s="236">
        <f>VLOOKUP($H37,Leistungswerte!$A$8:$E$68,5,FALSE)</f>
        <v>0</v>
      </c>
      <c r="L37" s="80">
        <f t="shared" si="5"/>
        <v>2506.4800000063633</v>
      </c>
      <c r="M37" s="237">
        <f>VLOOKUP($H37,Leistungswerte!$A$8:$K$68,$P$2,FALSE)</f>
        <v>0</v>
      </c>
      <c r="N37" s="81">
        <f t="shared" si="6"/>
        <v>0</v>
      </c>
      <c r="O37" s="77">
        <f t="shared" si="7"/>
        <v>0</v>
      </c>
      <c r="P37" s="238">
        <f t="shared" ca="1" si="3"/>
        <v>0</v>
      </c>
      <c r="Q37" s="82">
        <f t="shared" ca="1" si="8"/>
        <v>0</v>
      </c>
    </row>
    <row r="38" spans="1:17" ht="24" customHeight="1" x14ac:dyDescent="0.2">
      <c r="A38" s="78">
        <f t="shared" si="4"/>
        <v>16</v>
      </c>
      <c r="B38" s="79"/>
      <c r="C38" s="295" t="s">
        <v>731</v>
      </c>
      <c r="D38" s="148" t="s">
        <v>275</v>
      </c>
      <c r="E38" s="79" t="s">
        <v>324</v>
      </c>
      <c r="F38" s="79" t="s">
        <v>287</v>
      </c>
      <c r="G38" s="80">
        <v>58.139999998787097</v>
      </c>
      <c r="H38" s="235" t="s">
        <v>833</v>
      </c>
      <c r="I38" s="236">
        <f>VLOOKUP($H38,Leistungswerte!$A$8:$E$68,3,FALSE)</f>
        <v>2.5</v>
      </c>
      <c r="J38" s="236">
        <f>VLOOKUP($H38,Leistungswerte!$A$8:$E$68,4,FALSE)</f>
        <v>0</v>
      </c>
      <c r="K38" s="236">
        <f>VLOOKUP($H38,Leistungswerte!$A$8:$E$68,5,FALSE)</f>
        <v>0</v>
      </c>
      <c r="L38" s="80">
        <f t="shared" si="5"/>
        <v>5639.5799998823486</v>
      </c>
      <c r="M38" s="237">
        <f>VLOOKUP($H38,Leistungswerte!$A$8:$K$68,$P$2,FALSE)</f>
        <v>0</v>
      </c>
      <c r="N38" s="81">
        <f t="shared" si="6"/>
        <v>0</v>
      </c>
      <c r="O38" s="77">
        <f t="shared" si="7"/>
        <v>0</v>
      </c>
      <c r="P38" s="238">
        <f t="shared" ca="1" si="3"/>
        <v>0</v>
      </c>
      <c r="Q38" s="82">
        <f t="shared" ca="1" si="8"/>
        <v>0</v>
      </c>
    </row>
    <row r="39" spans="1:17" ht="24" customHeight="1" x14ac:dyDescent="0.2">
      <c r="A39" s="78">
        <f t="shared" si="4"/>
        <v>17</v>
      </c>
      <c r="B39" s="79"/>
      <c r="C39" s="295" t="s">
        <v>731</v>
      </c>
      <c r="D39" s="148" t="s">
        <v>276</v>
      </c>
      <c r="E39" s="79" t="s">
        <v>585</v>
      </c>
      <c r="F39" s="79" t="s">
        <v>249</v>
      </c>
      <c r="G39" s="80">
        <v>19.527849999999901</v>
      </c>
      <c r="H39" s="235" t="s">
        <v>264</v>
      </c>
      <c r="I39" s="236">
        <f>VLOOKUP($H39,Leistungswerte!$A$8:$E$68,3,FALSE)</f>
        <v>5</v>
      </c>
      <c r="J39" s="236">
        <f>VLOOKUP($H39,Leistungswerte!$A$8:$E$68,4,FALSE)</f>
        <v>0</v>
      </c>
      <c r="K39" s="236">
        <f>VLOOKUP($H39,Leistungswerte!$A$8:$E$68,5,FALSE)</f>
        <v>0</v>
      </c>
      <c r="L39" s="80">
        <f t="shared" si="5"/>
        <v>3788.4028999999809</v>
      </c>
      <c r="M39" s="237">
        <f>VLOOKUP($H39,Leistungswerte!$A$8:$K$68,$P$2,FALSE)</f>
        <v>0</v>
      </c>
      <c r="N39" s="81">
        <f t="shared" si="6"/>
        <v>0</v>
      </c>
      <c r="O39" s="77">
        <f t="shared" si="7"/>
        <v>0</v>
      </c>
      <c r="P39" s="238">
        <f t="shared" ca="1" si="3"/>
        <v>0</v>
      </c>
      <c r="Q39" s="82">
        <f t="shared" ca="1" si="8"/>
        <v>0</v>
      </c>
    </row>
    <row r="40" spans="1:17" ht="24" customHeight="1" x14ac:dyDescent="0.2">
      <c r="A40" s="78">
        <f t="shared" si="4"/>
        <v>18</v>
      </c>
      <c r="B40" s="79"/>
      <c r="C40" s="295" t="s">
        <v>731</v>
      </c>
      <c r="D40" s="148" t="s">
        <v>277</v>
      </c>
      <c r="E40" s="79" t="s">
        <v>267</v>
      </c>
      <c r="F40" s="79" t="s">
        <v>503</v>
      </c>
      <c r="G40" s="80">
        <v>54.917800002771202</v>
      </c>
      <c r="H40" s="235" t="s">
        <v>250</v>
      </c>
      <c r="I40" s="236">
        <f>VLOOKUP($H40,Leistungswerte!$A$8:$E$68,3,FALSE)</f>
        <v>5</v>
      </c>
      <c r="J40" s="236">
        <f>VLOOKUP($H40,Leistungswerte!$A$8:$E$68,4,FALSE)</f>
        <v>0</v>
      </c>
      <c r="K40" s="236">
        <f>VLOOKUP($H40,Leistungswerte!$A$8:$E$68,5,FALSE)</f>
        <v>0</v>
      </c>
      <c r="L40" s="80">
        <f t="shared" si="5"/>
        <v>10654.053200537614</v>
      </c>
      <c r="M40" s="237">
        <f>VLOOKUP($H40,Leistungswerte!$A$8:$K$68,$P$2,FALSE)</f>
        <v>0</v>
      </c>
      <c r="N40" s="81">
        <f t="shared" si="6"/>
        <v>0</v>
      </c>
      <c r="O40" s="77">
        <f t="shared" si="7"/>
        <v>0</v>
      </c>
      <c r="P40" s="238">
        <f t="shared" ca="1" si="3"/>
        <v>0</v>
      </c>
      <c r="Q40" s="82">
        <f t="shared" ca="1" si="8"/>
        <v>0</v>
      </c>
    </row>
    <row r="41" spans="1:17" ht="24" customHeight="1" x14ac:dyDescent="0.2">
      <c r="A41" s="78">
        <f t="shared" si="4"/>
        <v>19</v>
      </c>
      <c r="B41" s="79"/>
      <c r="C41" s="295" t="s">
        <v>731</v>
      </c>
      <c r="D41" s="148" t="s">
        <v>278</v>
      </c>
      <c r="E41" s="79" t="s">
        <v>666</v>
      </c>
      <c r="F41" s="79" t="s">
        <v>326</v>
      </c>
      <c r="G41" s="80">
        <v>9.0432753487108197</v>
      </c>
      <c r="H41" s="235" t="s">
        <v>841</v>
      </c>
      <c r="I41" s="236">
        <f>VLOOKUP($H41,Leistungswerte!$A$8:$E$68,3,FALSE)</f>
        <v>2.5</v>
      </c>
      <c r="J41" s="236">
        <f>VLOOKUP($H41,Leistungswerte!$A$8:$E$68,4,FALSE)</f>
        <v>0</v>
      </c>
      <c r="K41" s="236">
        <f>VLOOKUP($H41,Leistungswerte!$A$8:$E$68,5,FALSE)</f>
        <v>0</v>
      </c>
      <c r="L41" s="80">
        <f t="shared" si="5"/>
        <v>877.19770882494947</v>
      </c>
      <c r="M41" s="237">
        <f>VLOOKUP($H41,Leistungswerte!$A$8:$K$68,$P$2,FALSE)</f>
        <v>0</v>
      </c>
      <c r="N41" s="81">
        <f t="shared" si="6"/>
        <v>0</v>
      </c>
      <c r="O41" s="77">
        <f t="shared" si="7"/>
        <v>0</v>
      </c>
      <c r="P41" s="238">
        <f t="shared" ca="1" si="3"/>
        <v>0</v>
      </c>
      <c r="Q41" s="82">
        <f t="shared" ca="1" si="8"/>
        <v>0</v>
      </c>
    </row>
    <row r="42" spans="1:17" ht="24" customHeight="1" x14ac:dyDescent="0.2">
      <c r="A42" s="78">
        <f t="shared" si="4"/>
        <v>20</v>
      </c>
      <c r="B42" s="79"/>
      <c r="C42" s="295" t="s">
        <v>731</v>
      </c>
      <c r="D42" s="148" t="s">
        <v>279</v>
      </c>
      <c r="E42" s="79" t="s">
        <v>667</v>
      </c>
      <c r="F42" s="79" t="s">
        <v>287</v>
      </c>
      <c r="G42" s="80">
        <v>67.147333178743693</v>
      </c>
      <c r="H42" s="235" t="s">
        <v>836</v>
      </c>
      <c r="I42" s="236">
        <f>VLOOKUP($H42,Leistungswerte!$A$8:$E$68,3,FALSE)</f>
        <v>2.5</v>
      </c>
      <c r="J42" s="236">
        <f>VLOOKUP($H42,Leistungswerte!$A$8:$E$68,4,FALSE)</f>
        <v>0</v>
      </c>
      <c r="K42" s="236">
        <f>VLOOKUP($H42,Leistungswerte!$A$8:$E$68,5,FALSE)</f>
        <v>0</v>
      </c>
      <c r="L42" s="80">
        <f t="shared" si="5"/>
        <v>6513.2913183381379</v>
      </c>
      <c r="M42" s="237">
        <f>VLOOKUP($H42,Leistungswerte!$A$8:$K$68,$P$2,FALSE)</f>
        <v>0</v>
      </c>
      <c r="N42" s="81">
        <f t="shared" si="6"/>
        <v>0</v>
      </c>
      <c r="O42" s="77">
        <f t="shared" si="7"/>
        <v>0</v>
      </c>
      <c r="P42" s="238">
        <f t="shared" ca="1" si="3"/>
        <v>0</v>
      </c>
      <c r="Q42" s="82">
        <f t="shared" ca="1" si="8"/>
        <v>0</v>
      </c>
    </row>
    <row r="43" spans="1:17" ht="24" customHeight="1" x14ac:dyDescent="0.2">
      <c r="A43" s="78">
        <f t="shared" si="4"/>
        <v>21</v>
      </c>
      <c r="B43" s="79"/>
      <c r="C43" s="295" t="s">
        <v>731</v>
      </c>
      <c r="D43" s="148" t="s">
        <v>281</v>
      </c>
      <c r="E43" s="79" t="s">
        <v>668</v>
      </c>
      <c r="F43" s="79" t="s">
        <v>326</v>
      </c>
      <c r="G43" s="80">
        <v>36.400000000056103</v>
      </c>
      <c r="H43" s="235" t="s">
        <v>506</v>
      </c>
      <c r="I43" s="236">
        <f>VLOOKUP($H43,Leistungswerte!$A$8:$E$68,3,FALSE)</f>
        <v>1</v>
      </c>
      <c r="J43" s="236">
        <f>VLOOKUP($H43,Leistungswerte!$A$8:$E$68,4,FALSE)</f>
        <v>0</v>
      </c>
      <c r="K43" s="236">
        <f>VLOOKUP($H43,Leistungswerte!$A$8:$E$68,5,FALSE)</f>
        <v>0</v>
      </c>
      <c r="L43" s="80">
        <f t="shared" si="5"/>
        <v>1412.3200000021766</v>
      </c>
      <c r="M43" s="237">
        <f>VLOOKUP($H43,Leistungswerte!$A$8:$K$68,$P$2,FALSE)</f>
        <v>0</v>
      </c>
      <c r="N43" s="81">
        <f t="shared" si="6"/>
        <v>0</v>
      </c>
      <c r="O43" s="77">
        <f t="shared" si="7"/>
        <v>0</v>
      </c>
      <c r="P43" s="238">
        <f t="shared" ca="1" si="3"/>
        <v>0</v>
      </c>
      <c r="Q43" s="82">
        <f t="shared" ca="1" si="8"/>
        <v>0</v>
      </c>
    </row>
    <row r="44" spans="1:17" ht="24" customHeight="1" x14ac:dyDescent="0.2">
      <c r="A44" s="78">
        <f t="shared" si="4"/>
        <v>22</v>
      </c>
      <c r="B44" s="79"/>
      <c r="C44" s="295" t="s">
        <v>731</v>
      </c>
      <c r="D44" s="148" t="s">
        <v>282</v>
      </c>
      <c r="E44" s="79" t="s">
        <v>324</v>
      </c>
      <c r="F44" s="79" t="s">
        <v>726</v>
      </c>
      <c r="G44" s="80">
        <v>56.000000000000902</v>
      </c>
      <c r="H44" s="235" t="s">
        <v>833</v>
      </c>
      <c r="I44" s="236">
        <f>VLOOKUP($H44,Leistungswerte!$A$8:$E$68,3,FALSE)</f>
        <v>2.5</v>
      </c>
      <c r="J44" s="236">
        <f>VLOOKUP($H44,Leistungswerte!$A$8:$E$68,4,FALSE)</f>
        <v>0</v>
      </c>
      <c r="K44" s="236">
        <f>VLOOKUP($H44,Leistungswerte!$A$8:$E$68,5,FALSE)</f>
        <v>0</v>
      </c>
      <c r="L44" s="80">
        <f t="shared" si="5"/>
        <v>5432.0000000000873</v>
      </c>
      <c r="M44" s="237">
        <f>VLOOKUP($H44,Leistungswerte!$A$8:$K$68,$P$2,FALSE)</f>
        <v>0</v>
      </c>
      <c r="N44" s="81">
        <f t="shared" si="6"/>
        <v>0</v>
      </c>
      <c r="O44" s="77">
        <f t="shared" si="7"/>
        <v>0</v>
      </c>
      <c r="P44" s="238">
        <f t="shared" ca="1" si="3"/>
        <v>0</v>
      </c>
      <c r="Q44" s="82">
        <f t="shared" ca="1" si="8"/>
        <v>0</v>
      </c>
    </row>
    <row r="45" spans="1:17" ht="24" customHeight="1" x14ac:dyDescent="0.2">
      <c r="A45" s="78">
        <f t="shared" si="4"/>
        <v>23</v>
      </c>
      <c r="B45" s="79"/>
      <c r="C45" s="295" t="s">
        <v>731</v>
      </c>
      <c r="D45" s="148" t="s">
        <v>283</v>
      </c>
      <c r="E45" s="79" t="s">
        <v>324</v>
      </c>
      <c r="F45" s="79" t="s">
        <v>287</v>
      </c>
      <c r="G45" s="80">
        <v>56.25</v>
      </c>
      <c r="H45" s="235" t="s">
        <v>833</v>
      </c>
      <c r="I45" s="236">
        <f>VLOOKUP($H45,Leistungswerte!$A$8:$E$68,3,FALSE)</f>
        <v>2.5</v>
      </c>
      <c r="J45" s="236">
        <f>VLOOKUP($H45,Leistungswerte!$A$8:$E$68,4,FALSE)</f>
        <v>0</v>
      </c>
      <c r="K45" s="236">
        <f>VLOOKUP($H45,Leistungswerte!$A$8:$E$68,5,FALSE)</f>
        <v>0</v>
      </c>
      <c r="L45" s="80">
        <f t="shared" si="5"/>
        <v>5456.25</v>
      </c>
      <c r="M45" s="237">
        <f>VLOOKUP($H45,Leistungswerte!$A$8:$K$68,$P$2,FALSE)</f>
        <v>0</v>
      </c>
      <c r="N45" s="81">
        <f t="shared" si="6"/>
        <v>0</v>
      </c>
      <c r="O45" s="77">
        <f t="shared" si="7"/>
        <v>0</v>
      </c>
      <c r="P45" s="238">
        <f t="shared" ca="1" si="3"/>
        <v>0</v>
      </c>
      <c r="Q45" s="82">
        <f t="shared" ca="1" si="8"/>
        <v>0</v>
      </c>
    </row>
    <row r="46" spans="1:17" ht="24" customHeight="1" x14ac:dyDescent="0.2">
      <c r="A46" s="78">
        <f t="shared" si="4"/>
        <v>24</v>
      </c>
      <c r="B46" s="79"/>
      <c r="C46" s="295" t="s">
        <v>731</v>
      </c>
      <c r="D46" s="148" t="s">
        <v>284</v>
      </c>
      <c r="E46" s="79" t="s">
        <v>324</v>
      </c>
      <c r="F46" s="79" t="s">
        <v>287</v>
      </c>
      <c r="G46" s="80">
        <v>56.187499999999801</v>
      </c>
      <c r="H46" s="235" t="s">
        <v>833</v>
      </c>
      <c r="I46" s="236">
        <f>VLOOKUP($H46,Leistungswerte!$A$8:$E$68,3,FALSE)</f>
        <v>2.5</v>
      </c>
      <c r="J46" s="236">
        <f>VLOOKUP($H46,Leistungswerte!$A$8:$E$68,4,FALSE)</f>
        <v>0</v>
      </c>
      <c r="K46" s="236">
        <f>VLOOKUP($H46,Leistungswerte!$A$8:$E$68,5,FALSE)</f>
        <v>0</v>
      </c>
      <c r="L46" s="80">
        <f t="shared" si="5"/>
        <v>5450.1874999999809</v>
      </c>
      <c r="M46" s="237">
        <f>VLOOKUP($H46,Leistungswerte!$A$8:$K$68,$P$2,FALSE)</f>
        <v>0</v>
      </c>
      <c r="N46" s="81">
        <f t="shared" si="6"/>
        <v>0</v>
      </c>
      <c r="O46" s="77">
        <f t="shared" si="7"/>
        <v>0</v>
      </c>
      <c r="P46" s="238">
        <f t="shared" ca="1" si="3"/>
        <v>0</v>
      </c>
      <c r="Q46" s="82">
        <f t="shared" ca="1" si="8"/>
        <v>0</v>
      </c>
    </row>
    <row r="47" spans="1:17" ht="24" customHeight="1" x14ac:dyDescent="0.2">
      <c r="A47" s="78">
        <f t="shared" si="4"/>
        <v>25</v>
      </c>
      <c r="B47" s="79"/>
      <c r="C47" s="295" t="s">
        <v>731</v>
      </c>
      <c r="D47" s="148" t="s">
        <v>286</v>
      </c>
      <c r="E47" s="79" t="s">
        <v>665</v>
      </c>
      <c r="F47" s="79" t="s">
        <v>268</v>
      </c>
      <c r="G47" s="80">
        <v>24.749999999997002</v>
      </c>
      <c r="H47" s="235" t="s">
        <v>833</v>
      </c>
      <c r="I47" s="236">
        <f>VLOOKUP($H47,Leistungswerte!$A$8:$E$68,3,FALSE)</f>
        <v>2.5</v>
      </c>
      <c r="J47" s="236">
        <f>VLOOKUP($H47,Leistungswerte!$A$8:$E$68,4,FALSE)</f>
        <v>0</v>
      </c>
      <c r="K47" s="236">
        <f>VLOOKUP($H47,Leistungswerte!$A$8:$E$68,5,FALSE)</f>
        <v>0</v>
      </c>
      <c r="L47" s="80">
        <f t="shared" si="5"/>
        <v>2400.749999999709</v>
      </c>
      <c r="M47" s="237">
        <f>VLOOKUP($H47,Leistungswerte!$A$8:$K$68,$P$2,FALSE)</f>
        <v>0</v>
      </c>
      <c r="N47" s="81">
        <f t="shared" si="6"/>
        <v>0</v>
      </c>
      <c r="O47" s="77">
        <f t="shared" si="7"/>
        <v>0</v>
      </c>
      <c r="P47" s="238">
        <f t="shared" ca="1" si="3"/>
        <v>0</v>
      </c>
      <c r="Q47" s="82">
        <f t="shared" ca="1" si="8"/>
        <v>0</v>
      </c>
    </row>
    <row r="48" spans="1:17" ht="24" customHeight="1" x14ac:dyDescent="0.2">
      <c r="A48" s="78">
        <f t="shared" si="4"/>
        <v>26</v>
      </c>
      <c r="B48" s="79"/>
      <c r="C48" s="295" t="s">
        <v>731</v>
      </c>
      <c r="D48" s="148" t="s">
        <v>288</v>
      </c>
      <c r="E48" s="79" t="s">
        <v>324</v>
      </c>
      <c r="F48" s="79" t="s">
        <v>287</v>
      </c>
      <c r="G48" s="80">
        <v>56.2499999999891</v>
      </c>
      <c r="H48" s="235" t="s">
        <v>833</v>
      </c>
      <c r="I48" s="236">
        <f>VLOOKUP($H48,Leistungswerte!$A$8:$E$68,3,FALSE)</f>
        <v>2.5</v>
      </c>
      <c r="J48" s="236">
        <f>VLOOKUP($H48,Leistungswerte!$A$8:$E$68,4,FALSE)</f>
        <v>0</v>
      </c>
      <c r="K48" s="236">
        <f>VLOOKUP($H48,Leistungswerte!$A$8:$E$68,5,FALSE)</f>
        <v>0</v>
      </c>
      <c r="L48" s="80">
        <f t="shared" si="5"/>
        <v>5456.2499999989432</v>
      </c>
      <c r="M48" s="237">
        <f>VLOOKUP($H48,Leistungswerte!$A$8:$K$68,$P$2,FALSE)</f>
        <v>0</v>
      </c>
      <c r="N48" s="81">
        <f t="shared" si="6"/>
        <v>0</v>
      </c>
      <c r="O48" s="77">
        <f t="shared" si="7"/>
        <v>0</v>
      </c>
      <c r="P48" s="238">
        <f t="shared" ca="1" si="3"/>
        <v>0</v>
      </c>
      <c r="Q48" s="82">
        <f t="shared" ca="1" si="8"/>
        <v>0</v>
      </c>
    </row>
    <row r="49" spans="1:17" ht="24" customHeight="1" x14ac:dyDescent="0.2">
      <c r="A49" s="78">
        <f t="shared" si="4"/>
        <v>27</v>
      </c>
      <c r="B49" s="79"/>
      <c r="C49" s="295" t="s">
        <v>731</v>
      </c>
      <c r="D49" s="148" t="s">
        <v>289</v>
      </c>
      <c r="E49" s="79" t="s">
        <v>267</v>
      </c>
      <c r="F49" s="79" t="s">
        <v>503</v>
      </c>
      <c r="G49" s="80">
        <v>144.18600412692399</v>
      </c>
      <c r="H49" s="235" t="s">
        <v>250</v>
      </c>
      <c r="I49" s="236">
        <f>VLOOKUP($H49,Leistungswerte!$A$8:$E$68,3,FALSE)</f>
        <v>5</v>
      </c>
      <c r="J49" s="236">
        <f>VLOOKUP($H49,Leistungswerte!$A$8:$E$68,4,FALSE)</f>
        <v>0</v>
      </c>
      <c r="K49" s="236">
        <f>VLOOKUP($H49,Leistungswerte!$A$8:$E$68,5,FALSE)</f>
        <v>0</v>
      </c>
      <c r="L49" s="80">
        <f t="shared" si="5"/>
        <v>27972.084800623255</v>
      </c>
      <c r="M49" s="237">
        <f>VLOOKUP($H49,Leistungswerte!$A$8:$K$68,$P$2,FALSE)</f>
        <v>0</v>
      </c>
      <c r="N49" s="81">
        <f t="shared" si="6"/>
        <v>0</v>
      </c>
      <c r="O49" s="77">
        <f t="shared" si="7"/>
        <v>0</v>
      </c>
      <c r="P49" s="238">
        <f t="shared" ca="1" si="3"/>
        <v>0</v>
      </c>
      <c r="Q49" s="82">
        <f t="shared" ca="1" si="8"/>
        <v>0</v>
      </c>
    </row>
    <row r="50" spans="1:17" ht="24" customHeight="1" x14ac:dyDescent="0.2">
      <c r="A50" s="78">
        <f t="shared" si="4"/>
        <v>28</v>
      </c>
      <c r="B50" s="79"/>
      <c r="C50" s="295" t="s">
        <v>731</v>
      </c>
      <c r="D50" s="148" t="s">
        <v>290</v>
      </c>
      <c r="E50" s="79" t="s">
        <v>324</v>
      </c>
      <c r="F50" s="79" t="s">
        <v>334</v>
      </c>
      <c r="G50" s="80">
        <v>59.656084382015599</v>
      </c>
      <c r="H50" s="235" t="s">
        <v>833</v>
      </c>
      <c r="I50" s="236">
        <f>VLOOKUP($H50,Leistungswerte!$A$8:$E$68,3,FALSE)</f>
        <v>2.5</v>
      </c>
      <c r="J50" s="236">
        <f>VLOOKUP($H50,Leistungswerte!$A$8:$E$68,4,FALSE)</f>
        <v>0</v>
      </c>
      <c r="K50" s="236">
        <f>VLOOKUP($H50,Leistungswerte!$A$8:$E$68,5,FALSE)</f>
        <v>0</v>
      </c>
      <c r="L50" s="80">
        <f t="shared" si="5"/>
        <v>5786.640185055513</v>
      </c>
      <c r="M50" s="237">
        <f>VLOOKUP($H50,Leistungswerte!$A$8:$K$68,$P$2,FALSE)</f>
        <v>0</v>
      </c>
      <c r="N50" s="81">
        <f t="shared" si="6"/>
        <v>0</v>
      </c>
      <c r="O50" s="77">
        <f t="shared" si="7"/>
        <v>0</v>
      </c>
      <c r="P50" s="238">
        <f t="shared" ca="1" si="3"/>
        <v>0</v>
      </c>
      <c r="Q50" s="82">
        <f t="shared" ca="1" si="8"/>
        <v>0</v>
      </c>
    </row>
    <row r="51" spans="1:17" ht="24" customHeight="1" x14ac:dyDescent="0.2">
      <c r="A51" s="78">
        <f t="shared" si="4"/>
        <v>29</v>
      </c>
      <c r="B51" s="79"/>
      <c r="C51" s="295" t="s">
        <v>731</v>
      </c>
      <c r="D51" s="148" t="s">
        <v>291</v>
      </c>
      <c r="E51" s="79" t="s">
        <v>329</v>
      </c>
      <c r="F51" s="79" t="s">
        <v>249</v>
      </c>
      <c r="G51" s="80">
        <v>8.9350894399470597</v>
      </c>
      <c r="H51" s="235" t="s">
        <v>498</v>
      </c>
      <c r="I51" s="236">
        <f>VLOOKUP($H51,Leistungswerte!$A$8:$E$68,3,FALSE)</f>
        <v>5</v>
      </c>
      <c r="J51" s="236">
        <f>VLOOKUP($H51,Leistungswerte!$A$8:$E$68,4,FALSE)</f>
        <v>0</v>
      </c>
      <c r="K51" s="236">
        <f>VLOOKUP($H51,Leistungswerte!$A$8:$E$68,5,FALSE)</f>
        <v>0</v>
      </c>
      <c r="L51" s="80">
        <f t="shared" si="5"/>
        <v>1733.4073513497297</v>
      </c>
      <c r="M51" s="237">
        <f>VLOOKUP($H51,Leistungswerte!$A$8:$K$68,$P$2,FALSE)</f>
        <v>0</v>
      </c>
      <c r="N51" s="81">
        <f t="shared" si="6"/>
        <v>0</v>
      </c>
      <c r="O51" s="77">
        <f t="shared" si="7"/>
        <v>0</v>
      </c>
      <c r="P51" s="238">
        <f t="shared" ca="1" si="3"/>
        <v>0</v>
      </c>
      <c r="Q51" s="82">
        <f t="shared" ca="1" si="8"/>
        <v>0</v>
      </c>
    </row>
    <row r="52" spans="1:17" ht="24" customHeight="1" x14ac:dyDescent="0.2">
      <c r="A52" s="78">
        <f t="shared" si="4"/>
        <v>30</v>
      </c>
      <c r="B52" s="79"/>
      <c r="C52" s="295" t="s">
        <v>731</v>
      </c>
      <c r="D52" s="148" t="s">
        <v>292</v>
      </c>
      <c r="E52" s="79" t="s">
        <v>669</v>
      </c>
      <c r="F52" s="79" t="s">
        <v>249</v>
      </c>
      <c r="G52" s="80">
        <v>12.855538768511799</v>
      </c>
      <c r="H52" s="235" t="s">
        <v>866</v>
      </c>
      <c r="I52" s="236">
        <f>VLOOKUP($H52,Leistungswerte!$A$8:$E$68,3,FALSE)</f>
        <v>5</v>
      </c>
      <c r="J52" s="236">
        <f>VLOOKUP($H52,Leistungswerte!$A$8:$E$68,4,FALSE)</f>
        <v>0</v>
      </c>
      <c r="K52" s="236">
        <f>VLOOKUP($H52,Leistungswerte!$A$8:$E$68,5,FALSE)</f>
        <v>0</v>
      </c>
      <c r="L52" s="80">
        <f t="shared" si="5"/>
        <v>2493.9745210912893</v>
      </c>
      <c r="M52" s="237">
        <f>VLOOKUP($H52,Leistungswerte!$A$8:$K$68,$P$2,FALSE)</f>
        <v>0</v>
      </c>
      <c r="N52" s="81">
        <f t="shared" si="6"/>
        <v>0</v>
      </c>
      <c r="O52" s="77">
        <f t="shared" si="7"/>
        <v>0</v>
      </c>
      <c r="P52" s="238">
        <f t="shared" ca="1" si="3"/>
        <v>0</v>
      </c>
      <c r="Q52" s="82">
        <f t="shared" ca="1" si="8"/>
        <v>0</v>
      </c>
    </row>
    <row r="53" spans="1:17" ht="24" customHeight="1" x14ac:dyDescent="0.2">
      <c r="A53" s="78">
        <f t="shared" si="4"/>
        <v>31</v>
      </c>
      <c r="B53" s="79"/>
      <c r="C53" s="295" t="s">
        <v>731</v>
      </c>
      <c r="D53" s="148" t="s">
        <v>293</v>
      </c>
      <c r="E53" s="79" t="s">
        <v>513</v>
      </c>
      <c r="F53" s="79" t="s">
        <v>249</v>
      </c>
      <c r="G53" s="80">
        <v>74.175794857504002</v>
      </c>
      <c r="H53" s="235" t="s">
        <v>261</v>
      </c>
      <c r="I53" s="236">
        <f>VLOOKUP($H53,Leistungswerte!$A$8:$E$68,3,FALSE)</f>
        <v>5</v>
      </c>
      <c r="J53" s="236">
        <f>VLOOKUP($H53,Leistungswerte!$A$8:$E$68,4,FALSE)</f>
        <v>0</v>
      </c>
      <c r="K53" s="236">
        <f>VLOOKUP($H53,Leistungswerte!$A$8:$E$68,5,FALSE)</f>
        <v>0</v>
      </c>
      <c r="L53" s="80">
        <f t="shared" si="5"/>
        <v>14390.104202355777</v>
      </c>
      <c r="M53" s="237">
        <f>VLOOKUP($H53,Leistungswerte!$A$8:$K$68,$P$2,FALSE)</f>
        <v>0</v>
      </c>
      <c r="N53" s="81">
        <f t="shared" si="6"/>
        <v>0</v>
      </c>
      <c r="O53" s="77">
        <f t="shared" si="7"/>
        <v>0</v>
      </c>
      <c r="P53" s="238">
        <f t="shared" ca="1" si="3"/>
        <v>0</v>
      </c>
      <c r="Q53" s="82">
        <f t="shared" ca="1" si="8"/>
        <v>0</v>
      </c>
    </row>
    <row r="54" spans="1:17" ht="24" customHeight="1" x14ac:dyDescent="0.2">
      <c r="A54" s="78">
        <f t="shared" si="4"/>
        <v>32</v>
      </c>
      <c r="B54" s="79"/>
      <c r="C54" s="295" t="s">
        <v>731</v>
      </c>
      <c r="D54" s="148" t="s">
        <v>294</v>
      </c>
      <c r="E54" s="79" t="s">
        <v>511</v>
      </c>
      <c r="F54" s="79" t="s">
        <v>334</v>
      </c>
      <c r="G54" s="80">
        <v>25.361342422394902</v>
      </c>
      <c r="H54" s="235" t="s">
        <v>259</v>
      </c>
      <c r="I54" s="236">
        <f>VLOOKUP($H54,Leistungswerte!$A$8:$E$68,3,FALSE)</f>
        <v>5</v>
      </c>
      <c r="J54" s="236">
        <f>VLOOKUP($H54,Leistungswerte!$A$8:$E$68,4,FALSE)</f>
        <v>0</v>
      </c>
      <c r="K54" s="236">
        <f>VLOOKUP($H54,Leistungswerte!$A$8:$E$68,5,FALSE)</f>
        <v>0</v>
      </c>
      <c r="L54" s="80">
        <f t="shared" si="5"/>
        <v>4920.1004299446113</v>
      </c>
      <c r="M54" s="237">
        <f>VLOOKUP($H54,Leistungswerte!$A$8:$K$68,$P$2,FALSE)</f>
        <v>0</v>
      </c>
      <c r="N54" s="81">
        <f t="shared" si="6"/>
        <v>0</v>
      </c>
      <c r="O54" s="77">
        <f t="shared" si="7"/>
        <v>0</v>
      </c>
      <c r="P54" s="238">
        <f t="shared" ca="1" si="3"/>
        <v>0</v>
      </c>
      <c r="Q54" s="82">
        <f t="shared" ca="1" si="8"/>
        <v>0</v>
      </c>
    </row>
    <row r="55" spans="1:17" ht="24" customHeight="1" x14ac:dyDescent="0.2">
      <c r="A55" s="78">
        <f t="shared" si="4"/>
        <v>33</v>
      </c>
      <c r="B55" s="79"/>
      <c r="C55" s="295" t="s">
        <v>731</v>
      </c>
      <c r="D55" s="148" t="s">
        <v>296</v>
      </c>
      <c r="E55" s="79" t="s">
        <v>670</v>
      </c>
      <c r="F55" s="79" t="s">
        <v>249</v>
      </c>
      <c r="G55" s="80">
        <v>6.8427947393768704</v>
      </c>
      <c r="H55" s="235" t="s">
        <v>254</v>
      </c>
      <c r="I55" s="236">
        <f>VLOOKUP($H55,Leistungswerte!$A$8:$E$68,3,FALSE)</f>
        <v>1</v>
      </c>
      <c r="J55" s="236">
        <f>VLOOKUP($H55,Leistungswerte!$A$8:$E$68,4,FALSE)</f>
        <v>0</v>
      </c>
      <c r="K55" s="236">
        <f>VLOOKUP($H55,Leistungswerte!$A$8:$E$68,5,FALSE)</f>
        <v>0</v>
      </c>
      <c r="L55" s="80">
        <f t="shared" si="5"/>
        <v>265.50043588782256</v>
      </c>
      <c r="M55" s="237">
        <f>VLOOKUP($H55,Leistungswerte!$A$8:$K$68,$P$2,FALSE)</f>
        <v>0</v>
      </c>
      <c r="N55" s="81">
        <f t="shared" si="6"/>
        <v>0</v>
      </c>
      <c r="O55" s="77">
        <f t="shared" si="7"/>
        <v>0</v>
      </c>
      <c r="P55" s="238">
        <f t="shared" ca="1" si="3"/>
        <v>0</v>
      </c>
      <c r="Q55" s="82">
        <f t="shared" ca="1" si="8"/>
        <v>0</v>
      </c>
    </row>
    <row r="56" spans="1:17" ht="24" customHeight="1" x14ac:dyDescent="0.2">
      <c r="A56" s="78">
        <f t="shared" si="4"/>
        <v>34</v>
      </c>
      <c r="B56" s="79"/>
      <c r="C56" s="295" t="s">
        <v>731</v>
      </c>
      <c r="D56" s="148" t="s">
        <v>297</v>
      </c>
      <c r="E56" s="79" t="s">
        <v>341</v>
      </c>
      <c r="F56" s="79" t="s">
        <v>503</v>
      </c>
      <c r="G56" s="80">
        <v>26.6991588555878</v>
      </c>
      <c r="H56" s="235" t="s">
        <v>247</v>
      </c>
      <c r="I56" s="236">
        <f>VLOOKUP($H56,Leistungswerte!$A$8:$E$68,3,FALSE)</f>
        <v>5</v>
      </c>
      <c r="J56" s="236">
        <f>VLOOKUP($H56,Leistungswerte!$A$8:$E$68,4,FALSE)</f>
        <v>0</v>
      </c>
      <c r="K56" s="236">
        <f>VLOOKUP($H56,Leistungswerte!$A$8:$E$68,5,FALSE)</f>
        <v>0</v>
      </c>
      <c r="L56" s="80">
        <f t="shared" si="5"/>
        <v>5179.6368179840329</v>
      </c>
      <c r="M56" s="237">
        <f>VLOOKUP($H56,Leistungswerte!$A$8:$K$68,$P$2,FALSE)</f>
        <v>0</v>
      </c>
      <c r="N56" s="81">
        <f t="shared" si="6"/>
        <v>0</v>
      </c>
      <c r="O56" s="77">
        <f t="shared" si="7"/>
        <v>0</v>
      </c>
      <c r="P56" s="238">
        <f t="shared" ca="1" si="3"/>
        <v>0</v>
      </c>
      <c r="Q56" s="82">
        <f t="shared" ca="1" si="8"/>
        <v>0</v>
      </c>
    </row>
    <row r="57" spans="1:17" ht="24" customHeight="1" x14ac:dyDescent="0.2">
      <c r="A57" s="78">
        <f t="shared" si="4"/>
        <v>35</v>
      </c>
      <c r="B57" s="79"/>
      <c r="C57" s="295" t="s">
        <v>731</v>
      </c>
      <c r="D57" s="148" t="s">
        <v>298</v>
      </c>
      <c r="E57" s="79" t="s">
        <v>267</v>
      </c>
      <c r="F57" s="79" t="s">
        <v>503</v>
      </c>
      <c r="G57" s="80">
        <v>22.019828949647099</v>
      </c>
      <c r="H57" s="235" t="s">
        <v>250</v>
      </c>
      <c r="I57" s="236">
        <f>VLOOKUP($H57,Leistungswerte!$A$8:$E$68,3,FALSE)</f>
        <v>5</v>
      </c>
      <c r="J57" s="236">
        <f>VLOOKUP($H57,Leistungswerte!$A$8:$E$68,4,FALSE)</f>
        <v>0</v>
      </c>
      <c r="K57" s="236">
        <f>VLOOKUP($H57,Leistungswerte!$A$8:$E$68,5,FALSE)</f>
        <v>0</v>
      </c>
      <c r="L57" s="80">
        <f t="shared" si="5"/>
        <v>4271.8468162315376</v>
      </c>
      <c r="M57" s="237">
        <f>VLOOKUP($H57,Leistungswerte!$A$8:$K$68,$P$2,FALSE)</f>
        <v>0</v>
      </c>
      <c r="N57" s="81">
        <f t="shared" si="6"/>
        <v>0</v>
      </c>
      <c r="O57" s="77">
        <f t="shared" si="7"/>
        <v>0</v>
      </c>
      <c r="P57" s="238">
        <f t="shared" ca="1" si="3"/>
        <v>0</v>
      </c>
      <c r="Q57" s="82">
        <f t="shared" ca="1" si="8"/>
        <v>0</v>
      </c>
    </row>
    <row r="58" spans="1:17" ht="24" customHeight="1" x14ac:dyDescent="0.2">
      <c r="A58" s="78">
        <f t="shared" si="4"/>
        <v>36</v>
      </c>
      <c r="B58" s="79"/>
      <c r="C58" s="295" t="s">
        <v>731</v>
      </c>
      <c r="D58" s="148" t="s">
        <v>299</v>
      </c>
      <c r="E58" s="79" t="s">
        <v>441</v>
      </c>
      <c r="F58" s="79" t="s">
        <v>249</v>
      </c>
      <c r="G58" s="80">
        <v>3.41260000011235</v>
      </c>
      <c r="H58" s="235" t="s">
        <v>295</v>
      </c>
      <c r="I58" s="236">
        <f>VLOOKUP($H58,Leistungswerte!$A$8:$E$68,3,FALSE)</f>
        <v>0</v>
      </c>
      <c r="J58" s="236">
        <f>VLOOKUP($H58,Leistungswerte!$A$8:$E$68,4,FALSE)</f>
        <v>0</v>
      </c>
      <c r="K58" s="236">
        <f>VLOOKUP($H58,Leistungswerte!$A$8:$E$68,5,FALSE)</f>
        <v>0</v>
      </c>
      <c r="L58" s="80">
        <f t="shared" si="5"/>
        <v>0</v>
      </c>
      <c r="M58" s="237">
        <f>VLOOKUP($H58,Leistungswerte!$A$8:$K$68,$P$2,FALSE)</f>
        <v>0</v>
      </c>
      <c r="N58" s="81">
        <f t="shared" si="6"/>
        <v>0</v>
      </c>
      <c r="O58" s="77">
        <f t="shared" si="7"/>
        <v>0</v>
      </c>
      <c r="P58" s="238">
        <f t="shared" ca="1" si="3"/>
        <v>0</v>
      </c>
      <c r="Q58" s="82">
        <f t="shared" ca="1" si="8"/>
        <v>0</v>
      </c>
    </row>
    <row r="59" spans="1:17" ht="24" customHeight="1" x14ac:dyDescent="0.2">
      <c r="A59" s="78">
        <f t="shared" si="4"/>
        <v>37</v>
      </c>
      <c r="B59" s="79"/>
      <c r="C59" s="295" t="s">
        <v>731</v>
      </c>
      <c r="D59" s="148" t="s">
        <v>300</v>
      </c>
      <c r="E59" s="79" t="s">
        <v>581</v>
      </c>
      <c r="F59" s="79" t="s">
        <v>249</v>
      </c>
      <c r="G59" s="80">
        <v>9.1869750002314792</v>
      </c>
      <c r="H59" s="235" t="s">
        <v>264</v>
      </c>
      <c r="I59" s="236">
        <f>VLOOKUP($H59,Leistungswerte!$A$8:$E$68,3,FALSE)</f>
        <v>5</v>
      </c>
      <c r="J59" s="236">
        <f>VLOOKUP($H59,Leistungswerte!$A$8:$E$68,4,FALSE)</f>
        <v>0</v>
      </c>
      <c r="K59" s="236">
        <f>VLOOKUP($H59,Leistungswerte!$A$8:$E$68,5,FALSE)</f>
        <v>0</v>
      </c>
      <c r="L59" s="80">
        <f t="shared" si="5"/>
        <v>1782.273150044907</v>
      </c>
      <c r="M59" s="237">
        <f>VLOOKUP($H59,Leistungswerte!$A$8:$K$68,$P$2,FALSE)</f>
        <v>0</v>
      </c>
      <c r="N59" s="81">
        <f t="shared" si="6"/>
        <v>0</v>
      </c>
      <c r="O59" s="77">
        <f t="shared" si="7"/>
        <v>0</v>
      </c>
      <c r="P59" s="238">
        <f t="shared" ca="1" si="3"/>
        <v>0</v>
      </c>
      <c r="Q59" s="82">
        <f t="shared" ca="1" si="8"/>
        <v>0</v>
      </c>
    </row>
    <row r="60" spans="1:17" ht="24" customHeight="1" x14ac:dyDescent="0.2">
      <c r="A60" s="78">
        <f t="shared" si="4"/>
        <v>38</v>
      </c>
      <c r="B60" s="79"/>
      <c r="C60" s="295" t="s">
        <v>731</v>
      </c>
      <c r="D60" s="148" t="s">
        <v>301</v>
      </c>
      <c r="E60" s="79" t="s">
        <v>582</v>
      </c>
      <c r="F60" s="79" t="s">
        <v>249</v>
      </c>
      <c r="G60" s="80">
        <v>7.2106091089792796</v>
      </c>
      <c r="H60" s="235" t="s">
        <v>264</v>
      </c>
      <c r="I60" s="236">
        <f>VLOOKUP($H60,Leistungswerte!$A$8:$E$68,3,FALSE)</f>
        <v>5</v>
      </c>
      <c r="J60" s="236">
        <f>VLOOKUP($H60,Leistungswerte!$A$8:$E$68,4,FALSE)</f>
        <v>0</v>
      </c>
      <c r="K60" s="236">
        <f>VLOOKUP($H60,Leistungswerte!$A$8:$E$68,5,FALSE)</f>
        <v>0</v>
      </c>
      <c r="L60" s="80">
        <f t="shared" si="5"/>
        <v>1398.8581671419802</v>
      </c>
      <c r="M60" s="237">
        <f>VLOOKUP($H60,Leistungswerte!$A$8:$K$68,$P$2,FALSE)</f>
        <v>0</v>
      </c>
      <c r="N60" s="81">
        <f t="shared" si="6"/>
        <v>0</v>
      </c>
      <c r="O60" s="77">
        <f t="shared" si="7"/>
        <v>0</v>
      </c>
      <c r="P60" s="238">
        <f t="shared" ca="1" si="3"/>
        <v>0</v>
      </c>
      <c r="Q60" s="82">
        <f t="shared" ca="1" si="8"/>
        <v>0</v>
      </c>
    </row>
    <row r="61" spans="1:17" ht="24" customHeight="1" x14ac:dyDescent="0.2">
      <c r="A61" s="78">
        <f t="shared" si="4"/>
        <v>39</v>
      </c>
      <c r="B61" s="79"/>
      <c r="C61" s="295" t="s">
        <v>731</v>
      </c>
      <c r="D61" s="148" t="s">
        <v>302</v>
      </c>
      <c r="E61" s="79" t="s">
        <v>511</v>
      </c>
      <c r="F61" s="79" t="s">
        <v>727</v>
      </c>
      <c r="G61" s="80">
        <v>80.087914407567396</v>
      </c>
      <c r="H61" s="235" t="s">
        <v>259</v>
      </c>
      <c r="I61" s="236">
        <f>VLOOKUP($H61,Leistungswerte!$A$8:$E$68,3,FALSE)</f>
        <v>5</v>
      </c>
      <c r="J61" s="236">
        <f>VLOOKUP($H61,Leistungswerte!$A$8:$E$68,4,FALSE)</f>
        <v>0</v>
      </c>
      <c r="K61" s="236">
        <f>VLOOKUP($H61,Leistungswerte!$A$8:$E$68,5,FALSE)</f>
        <v>0</v>
      </c>
      <c r="L61" s="80">
        <f t="shared" si="5"/>
        <v>15537.055395068075</v>
      </c>
      <c r="M61" s="237">
        <f>VLOOKUP($H61,Leistungswerte!$A$8:$K$68,$P$2,FALSE)</f>
        <v>0</v>
      </c>
      <c r="N61" s="81">
        <f t="shared" si="6"/>
        <v>0</v>
      </c>
      <c r="O61" s="77">
        <f t="shared" si="7"/>
        <v>0</v>
      </c>
      <c r="P61" s="238">
        <f t="shared" ca="1" si="3"/>
        <v>0</v>
      </c>
      <c r="Q61" s="82">
        <f t="shared" ca="1" si="8"/>
        <v>0</v>
      </c>
    </row>
    <row r="62" spans="1:17" ht="24" customHeight="1" x14ac:dyDescent="0.2">
      <c r="A62" s="78">
        <f t="shared" si="4"/>
        <v>40</v>
      </c>
      <c r="B62" s="79"/>
      <c r="C62" s="295" t="s">
        <v>731</v>
      </c>
      <c r="D62" s="148" t="s">
        <v>303</v>
      </c>
      <c r="E62" s="79" t="s">
        <v>438</v>
      </c>
      <c r="F62" s="79" t="s">
        <v>249</v>
      </c>
      <c r="G62" s="80">
        <v>24.394566091660899</v>
      </c>
      <c r="H62" s="235" t="s">
        <v>261</v>
      </c>
      <c r="I62" s="236">
        <f>VLOOKUP($H62,Leistungswerte!$A$8:$E$68,3,FALSE)</f>
        <v>5</v>
      </c>
      <c r="J62" s="236">
        <f>VLOOKUP($H62,Leistungswerte!$A$8:$E$68,4,FALSE)</f>
        <v>0</v>
      </c>
      <c r="K62" s="236">
        <f>VLOOKUP($H62,Leistungswerte!$A$8:$E$68,5,FALSE)</f>
        <v>0</v>
      </c>
      <c r="L62" s="80">
        <f t="shared" si="5"/>
        <v>4732.5458217822143</v>
      </c>
      <c r="M62" s="237">
        <f>VLOOKUP($H62,Leistungswerte!$A$8:$K$68,$P$2,FALSE)</f>
        <v>0</v>
      </c>
      <c r="N62" s="81">
        <f t="shared" si="6"/>
        <v>0</v>
      </c>
      <c r="O62" s="77">
        <f t="shared" si="7"/>
        <v>0</v>
      </c>
      <c r="P62" s="238">
        <f t="shared" ca="1" si="3"/>
        <v>0</v>
      </c>
      <c r="Q62" s="82">
        <f t="shared" ca="1" si="8"/>
        <v>0</v>
      </c>
    </row>
    <row r="63" spans="1:17" ht="24" customHeight="1" x14ac:dyDescent="0.2">
      <c r="A63" s="78">
        <f t="shared" si="4"/>
        <v>41</v>
      </c>
      <c r="B63" s="79"/>
      <c r="C63" s="295" t="s">
        <v>731</v>
      </c>
      <c r="D63" s="148" t="s">
        <v>304</v>
      </c>
      <c r="E63" s="79" t="s">
        <v>671</v>
      </c>
      <c r="F63" s="79" t="s">
        <v>249</v>
      </c>
      <c r="G63" s="80">
        <v>8.9544440446912397</v>
      </c>
      <c r="H63" s="235" t="s">
        <v>261</v>
      </c>
      <c r="I63" s="236">
        <f>VLOOKUP($H63,Leistungswerte!$A$8:$E$68,3,FALSE)</f>
        <v>5</v>
      </c>
      <c r="J63" s="236">
        <f>VLOOKUP($H63,Leistungswerte!$A$8:$E$68,4,FALSE)</f>
        <v>0</v>
      </c>
      <c r="K63" s="236">
        <f>VLOOKUP($H63,Leistungswerte!$A$8:$E$68,5,FALSE)</f>
        <v>0</v>
      </c>
      <c r="L63" s="80">
        <f t="shared" si="5"/>
        <v>1737.1621446701006</v>
      </c>
      <c r="M63" s="237">
        <f>VLOOKUP($H63,Leistungswerte!$A$8:$K$68,$P$2,FALSE)</f>
        <v>0</v>
      </c>
      <c r="N63" s="81">
        <f t="shared" si="6"/>
        <v>0</v>
      </c>
      <c r="O63" s="77">
        <f t="shared" si="7"/>
        <v>0</v>
      </c>
      <c r="P63" s="238">
        <f t="shared" ca="1" si="3"/>
        <v>0</v>
      </c>
      <c r="Q63" s="82">
        <f t="shared" ca="1" si="8"/>
        <v>0</v>
      </c>
    </row>
    <row r="64" spans="1:17" ht="24" customHeight="1" x14ac:dyDescent="0.2">
      <c r="A64" s="78">
        <f t="shared" si="4"/>
        <v>42</v>
      </c>
      <c r="B64" s="79"/>
      <c r="C64" s="295" t="s">
        <v>731</v>
      </c>
      <c r="D64" s="148" t="s">
        <v>305</v>
      </c>
      <c r="E64" s="79" t="s">
        <v>672</v>
      </c>
      <c r="F64" s="79" t="s">
        <v>249</v>
      </c>
      <c r="G64" s="80">
        <v>5.9094750000561804</v>
      </c>
      <c r="H64" s="235" t="s">
        <v>500</v>
      </c>
      <c r="I64" s="236">
        <f>VLOOKUP($H64,Leistungswerte!$A$8:$E$68,3,FALSE)</f>
        <v>1.5</v>
      </c>
      <c r="J64" s="236">
        <f>VLOOKUP($H64,Leistungswerte!$A$8:$E$68,4,FALSE)</f>
        <v>0</v>
      </c>
      <c r="K64" s="236">
        <f>VLOOKUP($H64,Leistungswerte!$A$8:$E$68,5,FALSE)</f>
        <v>0</v>
      </c>
      <c r="L64" s="80">
        <f t="shared" si="5"/>
        <v>343.93144500326969</v>
      </c>
      <c r="M64" s="237">
        <f>VLOOKUP($H64,Leistungswerte!$A$8:$K$68,$P$2,FALSE)</f>
        <v>0</v>
      </c>
      <c r="N64" s="81">
        <f t="shared" si="6"/>
        <v>0</v>
      </c>
      <c r="O64" s="77">
        <f t="shared" si="7"/>
        <v>0</v>
      </c>
      <c r="P64" s="238">
        <f t="shared" ca="1" si="3"/>
        <v>0</v>
      </c>
      <c r="Q64" s="82">
        <f t="shared" ca="1" si="8"/>
        <v>0</v>
      </c>
    </row>
    <row r="65" spans="1:17" ht="24" customHeight="1" x14ac:dyDescent="0.2">
      <c r="A65" s="78">
        <f t="shared" si="4"/>
        <v>43</v>
      </c>
      <c r="B65" s="79"/>
      <c r="C65" s="295" t="s">
        <v>731</v>
      </c>
      <c r="D65" s="148" t="s">
        <v>306</v>
      </c>
      <c r="E65" s="79" t="s">
        <v>427</v>
      </c>
      <c r="F65" s="79" t="s">
        <v>249</v>
      </c>
      <c r="G65" s="80">
        <v>1.85572500008255</v>
      </c>
      <c r="H65" s="235" t="s">
        <v>295</v>
      </c>
      <c r="I65" s="236">
        <f>VLOOKUP($H65,Leistungswerte!$A$8:$E$68,3,FALSE)</f>
        <v>0</v>
      </c>
      <c r="J65" s="236">
        <f>VLOOKUP($H65,Leistungswerte!$A$8:$E$68,4,FALSE)</f>
        <v>0</v>
      </c>
      <c r="K65" s="236">
        <f>VLOOKUP($H65,Leistungswerte!$A$8:$E$68,5,FALSE)</f>
        <v>0</v>
      </c>
      <c r="L65" s="80">
        <f t="shared" si="5"/>
        <v>0</v>
      </c>
      <c r="M65" s="237">
        <f>VLOOKUP($H65,Leistungswerte!$A$8:$K$68,$P$2,FALSE)</f>
        <v>0</v>
      </c>
      <c r="N65" s="81">
        <f t="shared" si="6"/>
        <v>0</v>
      </c>
      <c r="O65" s="77">
        <f t="shared" si="7"/>
        <v>0</v>
      </c>
      <c r="P65" s="238">
        <f t="shared" ca="1" si="3"/>
        <v>0</v>
      </c>
      <c r="Q65" s="82">
        <f t="shared" ca="1" si="8"/>
        <v>0</v>
      </c>
    </row>
    <row r="66" spans="1:17" ht="24" customHeight="1" x14ac:dyDescent="0.2">
      <c r="A66" s="78">
        <f t="shared" si="4"/>
        <v>44</v>
      </c>
      <c r="B66" s="79"/>
      <c r="C66" s="295" t="s">
        <v>731</v>
      </c>
      <c r="D66" s="148" t="s">
        <v>307</v>
      </c>
      <c r="E66" s="79" t="s">
        <v>673</v>
      </c>
      <c r="F66" s="79" t="s">
        <v>249</v>
      </c>
      <c r="G66" s="80">
        <v>3.0819750000487298</v>
      </c>
      <c r="H66" s="235" t="s">
        <v>264</v>
      </c>
      <c r="I66" s="236">
        <f>VLOOKUP($H66,Leistungswerte!$A$8:$E$68,3,FALSE)</f>
        <v>5</v>
      </c>
      <c r="J66" s="236">
        <f>VLOOKUP($H66,Leistungswerte!$A$8:$E$68,4,FALSE)</f>
        <v>0</v>
      </c>
      <c r="K66" s="236">
        <f>VLOOKUP($H66,Leistungswerte!$A$8:$E$68,5,FALSE)</f>
        <v>0</v>
      </c>
      <c r="L66" s="80">
        <f t="shared" si="5"/>
        <v>597.90315000945361</v>
      </c>
      <c r="M66" s="237">
        <f>VLOOKUP($H66,Leistungswerte!$A$8:$K$68,$P$2,FALSE)</f>
        <v>0</v>
      </c>
      <c r="N66" s="81">
        <f t="shared" si="6"/>
        <v>0</v>
      </c>
      <c r="O66" s="77">
        <f t="shared" si="7"/>
        <v>0</v>
      </c>
      <c r="P66" s="238">
        <f t="shared" ca="1" si="3"/>
        <v>0</v>
      </c>
      <c r="Q66" s="82">
        <f t="shared" ca="1" si="8"/>
        <v>0</v>
      </c>
    </row>
    <row r="67" spans="1:17" ht="24" customHeight="1" x14ac:dyDescent="0.2">
      <c r="A67" s="78">
        <f t="shared" si="4"/>
        <v>45</v>
      </c>
      <c r="B67" s="79"/>
      <c r="C67" s="295" t="s">
        <v>731</v>
      </c>
      <c r="D67" s="148" t="s">
        <v>308</v>
      </c>
      <c r="E67" s="79" t="s">
        <v>432</v>
      </c>
      <c r="F67" s="79" t="s">
        <v>249</v>
      </c>
      <c r="G67" s="80">
        <v>11.2083773750599</v>
      </c>
      <c r="H67" s="235" t="s">
        <v>310</v>
      </c>
      <c r="I67" s="236">
        <f>VLOOKUP($H67,Leistungswerte!$A$8:$E$68,3,FALSE)</f>
        <v>0</v>
      </c>
      <c r="J67" s="236">
        <f>VLOOKUP($H67,Leistungswerte!$A$8:$E$68,4,FALSE)</f>
        <v>1</v>
      </c>
      <c r="K67" s="236">
        <f>VLOOKUP($H67,Leistungswerte!$A$8:$E$68,5,FALSE)</f>
        <v>0</v>
      </c>
      <c r="L67" s="80">
        <f t="shared" si="5"/>
        <v>134.50052850071881</v>
      </c>
      <c r="M67" s="237">
        <f>VLOOKUP($H67,Leistungswerte!$A$8:$K$68,$P$2,FALSE)</f>
        <v>0</v>
      </c>
      <c r="N67" s="81">
        <f t="shared" si="6"/>
        <v>0</v>
      </c>
      <c r="O67" s="77">
        <f t="shared" si="7"/>
        <v>0</v>
      </c>
      <c r="P67" s="238">
        <f t="shared" ca="1" si="3"/>
        <v>0</v>
      </c>
      <c r="Q67" s="82">
        <f t="shared" ca="1" si="8"/>
        <v>0</v>
      </c>
    </row>
    <row r="68" spans="1:17" ht="24" customHeight="1" x14ac:dyDescent="0.2">
      <c r="A68" s="78">
        <f t="shared" si="4"/>
        <v>46</v>
      </c>
      <c r="B68" s="79"/>
      <c r="C68" s="295" t="s">
        <v>731</v>
      </c>
      <c r="D68" s="148" t="s">
        <v>309</v>
      </c>
      <c r="E68" s="79" t="s">
        <v>327</v>
      </c>
      <c r="F68" s="79" t="s">
        <v>249</v>
      </c>
      <c r="G68" s="80">
        <v>10.562900168351099</v>
      </c>
      <c r="H68" s="235" t="s">
        <v>250</v>
      </c>
      <c r="I68" s="236">
        <f>VLOOKUP($H68,Leistungswerte!$A$8:$E$68,3,FALSE)</f>
        <v>5</v>
      </c>
      <c r="J68" s="236">
        <f>VLOOKUP($H68,Leistungswerte!$A$8:$E$68,4,FALSE)</f>
        <v>0</v>
      </c>
      <c r="K68" s="236">
        <f>VLOOKUP($H68,Leistungswerte!$A$8:$E$68,5,FALSE)</f>
        <v>0</v>
      </c>
      <c r="L68" s="80">
        <f t="shared" si="5"/>
        <v>2049.2026326601131</v>
      </c>
      <c r="M68" s="237">
        <f>VLOOKUP($H68,Leistungswerte!$A$8:$K$68,$P$2,FALSE)</f>
        <v>0</v>
      </c>
      <c r="N68" s="81">
        <f t="shared" si="6"/>
        <v>0</v>
      </c>
      <c r="O68" s="77">
        <f t="shared" si="7"/>
        <v>0</v>
      </c>
      <c r="P68" s="238">
        <f t="shared" ca="1" si="3"/>
        <v>0</v>
      </c>
      <c r="Q68" s="82">
        <f t="shared" ca="1" si="8"/>
        <v>0</v>
      </c>
    </row>
    <row r="69" spans="1:17" ht="24" customHeight="1" x14ac:dyDescent="0.2">
      <c r="A69" s="78">
        <f t="shared" si="4"/>
        <v>47</v>
      </c>
      <c r="B69" s="79"/>
      <c r="C69" s="295" t="s">
        <v>731</v>
      </c>
      <c r="D69" s="148" t="s">
        <v>311</v>
      </c>
      <c r="E69" s="79" t="s">
        <v>674</v>
      </c>
      <c r="F69" s="79" t="s">
        <v>268</v>
      </c>
      <c r="G69" s="80">
        <v>54.169500000000802</v>
      </c>
      <c r="H69" s="235" t="s">
        <v>257</v>
      </c>
      <c r="I69" s="236">
        <f>VLOOKUP($H69,Leistungswerte!$A$8:$E$68,3,FALSE)</f>
        <v>2.5</v>
      </c>
      <c r="J69" s="236">
        <f>VLOOKUP($H69,Leistungswerte!$A$8:$E$68,4,FALSE)</f>
        <v>0</v>
      </c>
      <c r="K69" s="236">
        <f>VLOOKUP($H69,Leistungswerte!$A$8:$E$68,5,FALSE)</f>
        <v>0</v>
      </c>
      <c r="L69" s="80">
        <f t="shared" si="5"/>
        <v>5254.4415000000781</v>
      </c>
      <c r="M69" s="237">
        <f>VLOOKUP($H69,Leistungswerte!$A$8:$K$68,$P$2,FALSE)</f>
        <v>0</v>
      </c>
      <c r="N69" s="81">
        <f t="shared" si="6"/>
        <v>0</v>
      </c>
      <c r="O69" s="77">
        <f t="shared" si="7"/>
        <v>0</v>
      </c>
      <c r="P69" s="238">
        <f t="shared" ca="1" si="3"/>
        <v>0</v>
      </c>
      <c r="Q69" s="82">
        <f t="shared" ca="1" si="8"/>
        <v>0</v>
      </c>
    </row>
    <row r="70" spans="1:17" ht="24" customHeight="1" x14ac:dyDescent="0.2">
      <c r="A70" s="78">
        <f t="shared" si="4"/>
        <v>48</v>
      </c>
      <c r="B70" s="79"/>
      <c r="C70" s="295" t="s">
        <v>731</v>
      </c>
      <c r="D70" s="148" t="s">
        <v>312</v>
      </c>
      <c r="E70" s="79" t="s">
        <v>267</v>
      </c>
      <c r="F70" s="79" t="s">
        <v>249</v>
      </c>
      <c r="G70" s="80">
        <v>19.25</v>
      </c>
      <c r="H70" s="235" t="s">
        <v>250</v>
      </c>
      <c r="I70" s="236">
        <f>VLOOKUP($H70,Leistungswerte!$A$8:$E$68,3,FALSE)</f>
        <v>5</v>
      </c>
      <c r="J70" s="236">
        <f>VLOOKUP($H70,Leistungswerte!$A$8:$E$68,4,FALSE)</f>
        <v>0</v>
      </c>
      <c r="K70" s="236">
        <f>VLOOKUP($H70,Leistungswerte!$A$8:$E$68,5,FALSE)</f>
        <v>0</v>
      </c>
      <c r="L70" s="80">
        <f t="shared" si="5"/>
        <v>3734.5</v>
      </c>
      <c r="M70" s="237">
        <f>VLOOKUP($H70,Leistungswerte!$A$8:$K$68,$P$2,FALSE)</f>
        <v>0</v>
      </c>
      <c r="N70" s="81">
        <f t="shared" si="6"/>
        <v>0</v>
      </c>
      <c r="O70" s="77">
        <f t="shared" si="7"/>
        <v>0</v>
      </c>
      <c r="P70" s="238">
        <f t="shared" ca="1" si="3"/>
        <v>0</v>
      </c>
      <c r="Q70" s="82">
        <f t="shared" ca="1" si="8"/>
        <v>0</v>
      </c>
    </row>
    <row r="71" spans="1:17" ht="24" customHeight="1" x14ac:dyDescent="0.2">
      <c r="A71" s="78">
        <f t="shared" si="4"/>
        <v>49</v>
      </c>
      <c r="B71" s="79"/>
      <c r="C71" s="295" t="s">
        <v>731</v>
      </c>
      <c r="D71" s="148" t="s">
        <v>313</v>
      </c>
      <c r="E71" s="79" t="s">
        <v>328</v>
      </c>
      <c r="F71" s="79" t="s">
        <v>249</v>
      </c>
      <c r="G71" s="80">
        <v>9.0714499999999898</v>
      </c>
      <c r="H71" s="235" t="s">
        <v>264</v>
      </c>
      <c r="I71" s="236">
        <f>VLOOKUP($H71,Leistungswerte!$A$8:$E$68,3,FALSE)</f>
        <v>5</v>
      </c>
      <c r="J71" s="236">
        <f>VLOOKUP($H71,Leistungswerte!$A$8:$E$68,4,FALSE)</f>
        <v>0</v>
      </c>
      <c r="K71" s="236">
        <f>VLOOKUP($H71,Leistungswerte!$A$8:$E$68,5,FALSE)</f>
        <v>0</v>
      </c>
      <c r="L71" s="80">
        <f t="shared" si="5"/>
        <v>1759.861299999998</v>
      </c>
      <c r="M71" s="237">
        <f>VLOOKUP($H71,Leistungswerte!$A$8:$K$68,$P$2,FALSE)</f>
        <v>0</v>
      </c>
      <c r="N71" s="81">
        <f t="shared" si="6"/>
        <v>0</v>
      </c>
      <c r="O71" s="77">
        <f t="shared" si="7"/>
        <v>0</v>
      </c>
      <c r="P71" s="238">
        <f t="shared" ca="1" si="3"/>
        <v>0</v>
      </c>
      <c r="Q71" s="82">
        <f t="shared" ca="1" si="8"/>
        <v>0</v>
      </c>
    </row>
    <row r="72" spans="1:17" ht="24" customHeight="1" x14ac:dyDescent="0.2">
      <c r="A72" s="78">
        <f t="shared" si="4"/>
        <v>50</v>
      </c>
      <c r="B72" s="79"/>
      <c r="C72" s="295" t="s">
        <v>731</v>
      </c>
      <c r="D72" s="148" t="s">
        <v>314</v>
      </c>
      <c r="E72" s="79" t="s">
        <v>675</v>
      </c>
      <c r="F72" s="79" t="s">
        <v>268</v>
      </c>
      <c r="G72" s="80">
        <v>17.869499999999999</v>
      </c>
      <c r="H72" s="235" t="s">
        <v>836</v>
      </c>
      <c r="I72" s="236">
        <f>VLOOKUP($H72,Leistungswerte!$A$8:$E$68,3,FALSE)</f>
        <v>2.5</v>
      </c>
      <c r="J72" s="236">
        <f>VLOOKUP($H72,Leistungswerte!$A$8:$E$68,4,FALSE)</f>
        <v>0</v>
      </c>
      <c r="K72" s="236">
        <f>VLOOKUP($H72,Leistungswerte!$A$8:$E$68,5,FALSE)</f>
        <v>0</v>
      </c>
      <c r="L72" s="80">
        <f t="shared" si="5"/>
        <v>1733.3414999999998</v>
      </c>
      <c r="M72" s="237">
        <f>VLOOKUP($H72,Leistungswerte!$A$8:$K$68,$P$2,FALSE)</f>
        <v>0</v>
      </c>
      <c r="N72" s="81">
        <f t="shared" si="6"/>
        <v>0</v>
      </c>
      <c r="O72" s="77">
        <f t="shared" si="7"/>
        <v>0</v>
      </c>
      <c r="P72" s="238">
        <f t="shared" ca="1" si="3"/>
        <v>0</v>
      </c>
      <c r="Q72" s="82">
        <f t="shared" ca="1" si="8"/>
        <v>0</v>
      </c>
    </row>
    <row r="73" spans="1:17" ht="24" customHeight="1" x14ac:dyDescent="0.2">
      <c r="A73" s="78">
        <f t="shared" si="4"/>
        <v>51</v>
      </c>
      <c r="B73" s="79"/>
      <c r="C73" s="295" t="s">
        <v>731</v>
      </c>
      <c r="D73" s="148" t="s">
        <v>333</v>
      </c>
      <c r="E73" s="79" t="s">
        <v>341</v>
      </c>
      <c r="F73" s="79" t="s">
        <v>503</v>
      </c>
      <c r="G73" s="80">
        <v>93.682354052002296</v>
      </c>
      <c r="H73" s="235" t="s">
        <v>247</v>
      </c>
      <c r="I73" s="236">
        <f>VLOOKUP($H73,Leistungswerte!$A$8:$E$68,3,FALSE)</f>
        <v>5</v>
      </c>
      <c r="J73" s="236">
        <f>VLOOKUP($H73,Leistungswerte!$A$8:$E$68,4,FALSE)</f>
        <v>0</v>
      </c>
      <c r="K73" s="236">
        <f>VLOOKUP($H73,Leistungswerte!$A$8:$E$68,5,FALSE)</f>
        <v>0</v>
      </c>
      <c r="L73" s="80">
        <f t="shared" si="5"/>
        <v>18174.376686088446</v>
      </c>
      <c r="M73" s="237">
        <f>VLOOKUP($H73,Leistungswerte!$A$8:$K$68,$P$2,FALSE)</f>
        <v>0</v>
      </c>
      <c r="N73" s="81">
        <f t="shared" si="6"/>
        <v>0</v>
      </c>
      <c r="O73" s="77">
        <f t="shared" si="7"/>
        <v>0</v>
      </c>
      <c r="P73" s="238">
        <f t="shared" ca="1" si="3"/>
        <v>0</v>
      </c>
      <c r="Q73" s="82">
        <f t="shared" ca="1" si="8"/>
        <v>0</v>
      </c>
    </row>
    <row r="74" spans="1:17" ht="24" customHeight="1" x14ac:dyDescent="0.2">
      <c r="A74" s="78">
        <f t="shared" si="4"/>
        <v>52</v>
      </c>
      <c r="B74" s="79"/>
      <c r="C74" s="295" t="s">
        <v>731</v>
      </c>
      <c r="D74" s="148" t="s">
        <v>335</v>
      </c>
      <c r="E74" s="79" t="s">
        <v>676</v>
      </c>
      <c r="F74" s="79" t="s">
        <v>726</v>
      </c>
      <c r="G74" s="80">
        <v>17.3825000000001</v>
      </c>
      <c r="H74" s="235" t="s">
        <v>257</v>
      </c>
      <c r="I74" s="236">
        <f>VLOOKUP($H74,Leistungswerte!$A$8:$E$68,3,FALSE)</f>
        <v>2.5</v>
      </c>
      <c r="J74" s="236">
        <f>VLOOKUP($H74,Leistungswerte!$A$8:$E$68,4,FALSE)</f>
        <v>0</v>
      </c>
      <c r="K74" s="236">
        <f>VLOOKUP($H74,Leistungswerte!$A$8:$E$68,5,FALSE)</f>
        <v>0</v>
      </c>
      <c r="L74" s="80">
        <f t="shared" si="5"/>
        <v>1686.1025000000097</v>
      </c>
      <c r="M74" s="237">
        <f>VLOOKUP($H74,Leistungswerte!$A$8:$K$68,$P$2,FALSE)</f>
        <v>0</v>
      </c>
      <c r="N74" s="81">
        <f t="shared" si="6"/>
        <v>0</v>
      </c>
      <c r="O74" s="77">
        <f t="shared" si="7"/>
        <v>0</v>
      </c>
      <c r="P74" s="238">
        <f t="shared" ca="1" si="3"/>
        <v>0</v>
      </c>
      <c r="Q74" s="82">
        <f t="shared" ca="1" si="8"/>
        <v>0</v>
      </c>
    </row>
    <row r="75" spans="1:17" ht="24" customHeight="1" x14ac:dyDescent="0.2">
      <c r="A75" s="78">
        <f t="shared" si="4"/>
        <v>53</v>
      </c>
      <c r="B75" s="79"/>
      <c r="C75" s="295" t="s">
        <v>731</v>
      </c>
      <c r="D75" s="148" t="s">
        <v>336</v>
      </c>
      <c r="E75" s="79" t="s">
        <v>677</v>
      </c>
      <c r="F75" s="79" t="s">
        <v>726</v>
      </c>
      <c r="G75" s="80">
        <v>19.263899999999701</v>
      </c>
      <c r="H75" s="235" t="s">
        <v>257</v>
      </c>
      <c r="I75" s="236">
        <f>VLOOKUP($H75,Leistungswerte!$A$8:$E$68,3,FALSE)</f>
        <v>2.5</v>
      </c>
      <c r="J75" s="236">
        <f>VLOOKUP($H75,Leistungswerte!$A$8:$E$68,4,FALSE)</f>
        <v>0</v>
      </c>
      <c r="K75" s="236">
        <f>VLOOKUP($H75,Leistungswerte!$A$8:$E$68,5,FALSE)</f>
        <v>0</v>
      </c>
      <c r="L75" s="80">
        <f t="shared" si="5"/>
        <v>1868.598299999971</v>
      </c>
      <c r="M75" s="237">
        <f>VLOOKUP($H75,Leistungswerte!$A$8:$K$68,$P$2,FALSE)</f>
        <v>0</v>
      </c>
      <c r="N75" s="81">
        <f t="shared" si="6"/>
        <v>0</v>
      </c>
      <c r="O75" s="77">
        <f t="shared" si="7"/>
        <v>0</v>
      </c>
      <c r="P75" s="238">
        <f t="shared" ca="1" si="3"/>
        <v>0</v>
      </c>
      <c r="Q75" s="82">
        <f t="shared" ca="1" si="8"/>
        <v>0</v>
      </c>
    </row>
    <row r="76" spans="1:17" ht="24" customHeight="1" x14ac:dyDescent="0.2">
      <c r="A76" s="78">
        <f t="shared" si="4"/>
        <v>54</v>
      </c>
      <c r="B76" s="79"/>
      <c r="C76" s="295" t="s">
        <v>731</v>
      </c>
      <c r="D76" s="148" t="s">
        <v>337</v>
      </c>
      <c r="E76" s="79" t="s">
        <v>594</v>
      </c>
      <c r="F76" s="79" t="s">
        <v>726</v>
      </c>
      <c r="G76" s="80">
        <v>22.938499999999799</v>
      </c>
      <c r="H76" s="235" t="s">
        <v>500</v>
      </c>
      <c r="I76" s="236">
        <f>VLOOKUP($H76,Leistungswerte!$A$8:$E$68,3,FALSE)</f>
        <v>1.5</v>
      </c>
      <c r="J76" s="236">
        <f>VLOOKUP($H76,Leistungswerte!$A$8:$E$68,4,FALSE)</f>
        <v>0</v>
      </c>
      <c r="K76" s="236">
        <f>VLOOKUP($H76,Leistungswerte!$A$8:$E$68,5,FALSE)</f>
        <v>0</v>
      </c>
      <c r="L76" s="80">
        <f t="shared" si="5"/>
        <v>1335.0206999999882</v>
      </c>
      <c r="M76" s="237">
        <f>VLOOKUP($H76,Leistungswerte!$A$8:$K$68,$P$2,FALSE)</f>
        <v>0</v>
      </c>
      <c r="N76" s="81">
        <f t="shared" si="6"/>
        <v>0</v>
      </c>
      <c r="O76" s="77">
        <f t="shared" si="7"/>
        <v>0</v>
      </c>
      <c r="P76" s="238">
        <f t="shared" ca="1" si="3"/>
        <v>0</v>
      </c>
      <c r="Q76" s="82">
        <f t="shared" ca="1" si="8"/>
        <v>0</v>
      </c>
    </row>
    <row r="77" spans="1:17" ht="24" customHeight="1" x14ac:dyDescent="0.2">
      <c r="A77" s="78">
        <f t="shared" si="4"/>
        <v>55</v>
      </c>
      <c r="B77" s="79"/>
      <c r="C77" s="295" t="s">
        <v>731</v>
      </c>
      <c r="D77" s="148" t="s">
        <v>338</v>
      </c>
      <c r="E77" s="79" t="s">
        <v>678</v>
      </c>
      <c r="F77" s="79" t="s">
        <v>726</v>
      </c>
      <c r="G77" s="80">
        <v>54.120049269621298</v>
      </c>
      <c r="H77" s="235" t="s">
        <v>833</v>
      </c>
      <c r="I77" s="236">
        <f>VLOOKUP($H77,Leistungswerte!$A$8:$E$68,3,FALSE)</f>
        <v>2.5</v>
      </c>
      <c r="J77" s="236">
        <f>VLOOKUP($H77,Leistungswerte!$A$8:$E$68,4,FALSE)</f>
        <v>0</v>
      </c>
      <c r="K77" s="236">
        <f>VLOOKUP($H77,Leistungswerte!$A$8:$E$68,5,FALSE)</f>
        <v>0</v>
      </c>
      <c r="L77" s="80">
        <f t="shared" si="5"/>
        <v>5249.6447791532655</v>
      </c>
      <c r="M77" s="237">
        <f>VLOOKUP($H77,Leistungswerte!$A$8:$K$68,$P$2,FALSE)</f>
        <v>0</v>
      </c>
      <c r="N77" s="81">
        <f t="shared" si="6"/>
        <v>0</v>
      </c>
      <c r="O77" s="77">
        <f t="shared" si="7"/>
        <v>0</v>
      </c>
      <c r="P77" s="238">
        <f t="shared" ca="1" si="3"/>
        <v>0</v>
      </c>
      <c r="Q77" s="82">
        <f t="shared" ca="1" si="8"/>
        <v>0</v>
      </c>
    </row>
    <row r="78" spans="1:17" ht="24" customHeight="1" x14ac:dyDescent="0.2">
      <c r="A78" s="78">
        <f t="shared" si="4"/>
        <v>56</v>
      </c>
      <c r="B78" s="79"/>
      <c r="C78" s="295" t="s">
        <v>731</v>
      </c>
      <c r="D78" s="148" t="s">
        <v>339</v>
      </c>
      <c r="E78" s="79" t="s">
        <v>267</v>
      </c>
      <c r="F78" s="79" t="s">
        <v>503</v>
      </c>
      <c r="G78" s="80">
        <v>7.62</v>
      </c>
      <c r="H78" s="235" t="s">
        <v>250</v>
      </c>
      <c r="I78" s="236">
        <f>VLOOKUP($H78,Leistungswerte!$A$8:$E$68,3,FALSE)</f>
        <v>5</v>
      </c>
      <c r="J78" s="236">
        <f>VLOOKUP($H78,Leistungswerte!$A$8:$E$68,4,FALSE)</f>
        <v>0</v>
      </c>
      <c r="K78" s="236">
        <f>VLOOKUP($H78,Leistungswerte!$A$8:$E$68,5,FALSE)</f>
        <v>0</v>
      </c>
      <c r="L78" s="80">
        <f t="shared" si="5"/>
        <v>1478.28</v>
      </c>
      <c r="M78" s="237">
        <f>VLOOKUP($H78,Leistungswerte!$A$8:$K$68,$P$2,FALSE)</f>
        <v>0</v>
      </c>
      <c r="N78" s="81">
        <f t="shared" si="6"/>
        <v>0</v>
      </c>
      <c r="O78" s="77">
        <f t="shared" si="7"/>
        <v>0</v>
      </c>
      <c r="P78" s="238">
        <f t="shared" ca="1" si="3"/>
        <v>0</v>
      </c>
      <c r="Q78" s="82">
        <f t="shared" ca="1" si="8"/>
        <v>0</v>
      </c>
    </row>
    <row r="79" spans="1:17" ht="24" customHeight="1" x14ac:dyDescent="0.2">
      <c r="A79" s="78">
        <f t="shared" si="4"/>
        <v>57</v>
      </c>
      <c r="B79" s="79"/>
      <c r="C79" s="295" t="s">
        <v>731</v>
      </c>
      <c r="D79" s="148" t="s">
        <v>340</v>
      </c>
      <c r="E79" s="79" t="s">
        <v>325</v>
      </c>
      <c r="F79" s="79" t="s">
        <v>249</v>
      </c>
      <c r="G79" s="80">
        <v>9.7103999999999999</v>
      </c>
      <c r="H79" s="235" t="s">
        <v>833</v>
      </c>
      <c r="I79" s="236">
        <f>VLOOKUP($H79,Leistungswerte!$A$8:$E$68,3,FALSE)</f>
        <v>2.5</v>
      </c>
      <c r="J79" s="236">
        <f>VLOOKUP($H79,Leistungswerte!$A$8:$E$68,4,FALSE)</f>
        <v>0</v>
      </c>
      <c r="K79" s="236">
        <f>VLOOKUP($H79,Leistungswerte!$A$8:$E$68,5,FALSE)</f>
        <v>0</v>
      </c>
      <c r="L79" s="80">
        <f t="shared" si="5"/>
        <v>941.90880000000004</v>
      </c>
      <c r="M79" s="237">
        <f>VLOOKUP($H79,Leistungswerte!$A$8:$K$68,$P$2,FALSE)</f>
        <v>0</v>
      </c>
      <c r="N79" s="81">
        <f t="shared" si="6"/>
        <v>0</v>
      </c>
      <c r="O79" s="77">
        <f t="shared" si="7"/>
        <v>0</v>
      </c>
      <c r="P79" s="238">
        <f t="shared" ca="1" si="3"/>
        <v>0</v>
      </c>
      <c r="Q79" s="82">
        <f t="shared" ca="1" si="8"/>
        <v>0</v>
      </c>
    </row>
    <row r="80" spans="1:17" ht="24" customHeight="1" x14ac:dyDescent="0.2">
      <c r="A80" s="78">
        <f t="shared" si="4"/>
        <v>58</v>
      </c>
      <c r="B80" s="79"/>
      <c r="C80" s="295" t="s">
        <v>731</v>
      </c>
      <c r="D80" s="148" t="s">
        <v>342</v>
      </c>
      <c r="E80" s="79" t="s">
        <v>581</v>
      </c>
      <c r="F80" s="79" t="s">
        <v>249</v>
      </c>
      <c r="G80" s="80">
        <v>9.7776000000003602</v>
      </c>
      <c r="H80" s="235" t="s">
        <v>264</v>
      </c>
      <c r="I80" s="236">
        <f>VLOOKUP($H80,Leistungswerte!$A$8:$E$68,3,FALSE)</f>
        <v>5</v>
      </c>
      <c r="J80" s="236">
        <f>VLOOKUP($H80,Leistungswerte!$A$8:$E$68,4,FALSE)</f>
        <v>0</v>
      </c>
      <c r="K80" s="236">
        <f>VLOOKUP($H80,Leistungswerte!$A$8:$E$68,5,FALSE)</f>
        <v>0</v>
      </c>
      <c r="L80" s="80">
        <f t="shared" si="5"/>
        <v>1896.85440000007</v>
      </c>
      <c r="M80" s="237">
        <f>VLOOKUP($H80,Leistungswerte!$A$8:$K$68,$P$2,FALSE)</f>
        <v>0</v>
      </c>
      <c r="N80" s="81">
        <f t="shared" si="6"/>
        <v>0</v>
      </c>
      <c r="O80" s="77">
        <f t="shared" si="7"/>
        <v>0</v>
      </c>
      <c r="P80" s="238">
        <f t="shared" ca="1" si="3"/>
        <v>0</v>
      </c>
      <c r="Q80" s="82">
        <f t="shared" ca="1" si="8"/>
        <v>0</v>
      </c>
    </row>
    <row r="81" spans="1:17" ht="24" customHeight="1" x14ac:dyDescent="0.2">
      <c r="A81" s="78">
        <f t="shared" si="4"/>
        <v>59</v>
      </c>
      <c r="B81" s="79"/>
      <c r="C81" s="295" t="s">
        <v>731</v>
      </c>
      <c r="D81" s="148" t="s">
        <v>343</v>
      </c>
      <c r="E81" s="79" t="s">
        <v>267</v>
      </c>
      <c r="F81" s="79" t="s">
        <v>503</v>
      </c>
      <c r="G81" s="80">
        <v>101.714160912078</v>
      </c>
      <c r="H81" s="235" t="s">
        <v>250</v>
      </c>
      <c r="I81" s="236">
        <f>VLOOKUP($H81,Leistungswerte!$A$8:$E$68,3,FALSE)</f>
        <v>5</v>
      </c>
      <c r="J81" s="236">
        <f>VLOOKUP($H81,Leistungswerte!$A$8:$E$68,4,FALSE)</f>
        <v>0</v>
      </c>
      <c r="K81" s="236">
        <f>VLOOKUP($H81,Leistungswerte!$A$8:$E$68,5,FALSE)</f>
        <v>0</v>
      </c>
      <c r="L81" s="80">
        <f t="shared" si="5"/>
        <v>19732.54721694313</v>
      </c>
      <c r="M81" s="237">
        <f>VLOOKUP($H81,Leistungswerte!$A$8:$K$68,$P$2,FALSE)</f>
        <v>0</v>
      </c>
      <c r="N81" s="81">
        <f t="shared" si="6"/>
        <v>0</v>
      </c>
      <c r="O81" s="77">
        <f t="shared" si="7"/>
        <v>0</v>
      </c>
      <c r="P81" s="238">
        <f t="shared" ca="1" si="3"/>
        <v>0</v>
      </c>
      <c r="Q81" s="82">
        <f t="shared" ca="1" si="8"/>
        <v>0</v>
      </c>
    </row>
    <row r="82" spans="1:17" ht="24" customHeight="1" x14ac:dyDescent="0.2">
      <c r="A82" s="78">
        <f t="shared" si="4"/>
        <v>60</v>
      </c>
      <c r="B82" s="79"/>
      <c r="C82" s="295" t="s">
        <v>731</v>
      </c>
      <c r="D82" s="148" t="s">
        <v>344</v>
      </c>
      <c r="E82" s="79" t="s">
        <v>586</v>
      </c>
      <c r="F82" s="79" t="s">
        <v>249</v>
      </c>
      <c r="G82" s="80">
        <v>19.4361999999999</v>
      </c>
      <c r="H82" s="235" t="s">
        <v>264</v>
      </c>
      <c r="I82" s="236">
        <f>VLOOKUP($H82,Leistungswerte!$A$8:$E$68,3,FALSE)</f>
        <v>5</v>
      </c>
      <c r="J82" s="236">
        <f>VLOOKUP($H82,Leistungswerte!$A$8:$E$68,4,FALSE)</f>
        <v>0</v>
      </c>
      <c r="K82" s="236">
        <f>VLOOKUP($H82,Leistungswerte!$A$8:$E$68,5,FALSE)</f>
        <v>0</v>
      </c>
      <c r="L82" s="80">
        <f t="shared" si="5"/>
        <v>3770.6227999999805</v>
      </c>
      <c r="M82" s="237">
        <f>VLOOKUP($H82,Leistungswerte!$A$8:$K$68,$P$2,FALSE)</f>
        <v>0</v>
      </c>
      <c r="N82" s="81">
        <f t="shared" si="6"/>
        <v>0</v>
      </c>
      <c r="O82" s="77">
        <f t="shared" si="7"/>
        <v>0</v>
      </c>
      <c r="P82" s="238">
        <f t="shared" ca="1" si="3"/>
        <v>0</v>
      </c>
      <c r="Q82" s="82">
        <f t="shared" ca="1" si="8"/>
        <v>0</v>
      </c>
    </row>
    <row r="83" spans="1:17" ht="24" customHeight="1" x14ac:dyDescent="0.2">
      <c r="A83" s="78">
        <f t="shared" si="4"/>
        <v>61</v>
      </c>
      <c r="B83" s="79"/>
      <c r="C83" s="295" t="s">
        <v>731</v>
      </c>
      <c r="D83" s="148" t="s">
        <v>345</v>
      </c>
      <c r="E83" s="79" t="s">
        <v>341</v>
      </c>
      <c r="F83" s="79" t="s">
        <v>503</v>
      </c>
      <c r="G83" s="80">
        <v>51.067715845329303</v>
      </c>
      <c r="H83" s="235" t="s">
        <v>247</v>
      </c>
      <c r="I83" s="236">
        <f>VLOOKUP($H83,Leistungswerte!$A$8:$E$68,3,FALSE)</f>
        <v>5</v>
      </c>
      <c r="J83" s="236">
        <f>VLOOKUP($H83,Leistungswerte!$A$8:$E$68,4,FALSE)</f>
        <v>0</v>
      </c>
      <c r="K83" s="236">
        <f>VLOOKUP($H83,Leistungswerte!$A$8:$E$68,5,FALSE)</f>
        <v>0</v>
      </c>
      <c r="L83" s="80">
        <f t="shared" si="5"/>
        <v>9907.1368739938844</v>
      </c>
      <c r="M83" s="237">
        <f>VLOOKUP($H83,Leistungswerte!$A$8:$K$68,$P$2,FALSE)</f>
        <v>0</v>
      </c>
      <c r="N83" s="81">
        <f t="shared" si="6"/>
        <v>0</v>
      </c>
      <c r="O83" s="77">
        <f t="shared" si="7"/>
        <v>0</v>
      </c>
      <c r="P83" s="238">
        <f t="shared" ca="1" si="3"/>
        <v>0</v>
      </c>
      <c r="Q83" s="82">
        <f t="shared" ca="1" si="8"/>
        <v>0</v>
      </c>
    </row>
    <row r="84" spans="1:17" ht="24" customHeight="1" x14ac:dyDescent="0.2">
      <c r="A84" s="78">
        <f t="shared" si="4"/>
        <v>62</v>
      </c>
      <c r="B84" s="79"/>
      <c r="C84" s="295" t="s">
        <v>731</v>
      </c>
      <c r="D84" s="148" t="s">
        <v>346</v>
      </c>
      <c r="E84" s="79" t="s">
        <v>679</v>
      </c>
      <c r="F84" s="79" t="s">
        <v>326</v>
      </c>
      <c r="G84" s="80">
        <v>78.000038714644703</v>
      </c>
      <c r="H84" s="235" t="s">
        <v>836</v>
      </c>
      <c r="I84" s="236">
        <f>VLOOKUP($H84,Leistungswerte!$A$8:$E$68,3,FALSE)</f>
        <v>2.5</v>
      </c>
      <c r="J84" s="236">
        <f>VLOOKUP($H84,Leistungswerte!$A$8:$E$68,4,FALSE)</f>
        <v>0</v>
      </c>
      <c r="K84" s="236">
        <f>VLOOKUP($H84,Leistungswerte!$A$8:$E$68,5,FALSE)</f>
        <v>0</v>
      </c>
      <c r="L84" s="80">
        <f t="shared" si="5"/>
        <v>7566.0037553205366</v>
      </c>
      <c r="M84" s="237">
        <f>VLOOKUP($H84,Leistungswerte!$A$8:$K$68,$P$2,FALSE)</f>
        <v>0</v>
      </c>
      <c r="N84" s="81">
        <f t="shared" si="6"/>
        <v>0</v>
      </c>
      <c r="O84" s="77">
        <f t="shared" si="7"/>
        <v>0</v>
      </c>
      <c r="P84" s="238">
        <f t="shared" ca="1" si="3"/>
        <v>0</v>
      </c>
      <c r="Q84" s="82">
        <f t="shared" ca="1" si="8"/>
        <v>0</v>
      </c>
    </row>
    <row r="85" spans="1:17" ht="24" customHeight="1" x14ac:dyDescent="0.2">
      <c r="A85" s="78">
        <f t="shared" si="4"/>
        <v>63</v>
      </c>
      <c r="B85" s="79"/>
      <c r="C85" s="295" t="s">
        <v>731</v>
      </c>
      <c r="D85" s="148" t="s">
        <v>347</v>
      </c>
      <c r="E85" s="79" t="s">
        <v>680</v>
      </c>
      <c r="F85" s="79" t="s">
        <v>726</v>
      </c>
      <c r="G85" s="80">
        <v>36.400128144402402</v>
      </c>
      <c r="H85" s="235" t="s">
        <v>506</v>
      </c>
      <c r="I85" s="236">
        <f>VLOOKUP($H85,Leistungswerte!$A$8:$E$68,3,FALSE)</f>
        <v>1</v>
      </c>
      <c r="J85" s="236">
        <f>VLOOKUP($H85,Leistungswerte!$A$8:$E$68,4,FALSE)</f>
        <v>0</v>
      </c>
      <c r="K85" s="236">
        <f>VLOOKUP($H85,Leistungswerte!$A$8:$E$68,5,FALSE)</f>
        <v>0</v>
      </c>
      <c r="L85" s="80">
        <f t="shared" si="5"/>
        <v>1412.3249720028132</v>
      </c>
      <c r="M85" s="237">
        <f>VLOOKUP($H85,Leistungswerte!$A$8:$K$68,$P$2,FALSE)</f>
        <v>0</v>
      </c>
      <c r="N85" s="81">
        <f t="shared" si="6"/>
        <v>0</v>
      </c>
      <c r="O85" s="77">
        <f t="shared" si="7"/>
        <v>0</v>
      </c>
      <c r="P85" s="238">
        <f t="shared" ca="1" si="3"/>
        <v>0</v>
      </c>
      <c r="Q85" s="82">
        <f t="shared" ca="1" si="8"/>
        <v>0</v>
      </c>
    </row>
    <row r="86" spans="1:17" ht="24" customHeight="1" x14ac:dyDescent="0.2">
      <c r="A86" s="78">
        <f t="shared" si="4"/>
        <v>64</v>
      </c>
      <c r="B86" s="79"/>
      <c r="C86" s="295" t="s">
        <v>731</v>
      </c>
      <c r="D86" s="148" t="s">
        <v>348</v>
      </c>
      <c r="E86" s="79" t="s">
        <v>324</v>
      </c>
      <c r="F86" s="79" t="s">
        <v>287</v>
      </c>
      <c r="G86" s="80">
        <v>58.140034085999503</v>
      </c>
      <c r="H86" s="235" t="s">
        <v>833</v>
      </c>
      <c r="I86" s="236">
        <f>VLOOKUP($H86,Leistungswerte!$A$8:$E$68,3,FALSE)</f>
        <v>2.5</v>
      </c>
      <c r="J86" s="236">
        <f>VLOOKUP($H86,Leistungswerte!$A$8:$E$68,4,FALSE)</f>
        <v>0</v>
      </c>
      <c r="K86" s="236">
        <f>VLOOKUP($H86,Leistungswerte!$A$8:$E$68,5,FALSE)</f>
        <v>0</v>
      </c>
      <c r="L86" s="80">
        <f t="shared" si="5"/>
        <v>5639.5833063419514</v>
      </c>
      <c r="M86" s="237">
        <f>VLOOKUP($H86,Leistungswerte!$A$8:$K$68,$P$2,FALSE)</f>
        <v>0</v>
      </c>
      <c r="N86" s="81">
        <f t="shared" si="6"/>
        <v>0</v>
      </c>
      <c r="O86" s="77">
        <f t="shared" si="7"/>
        <v>0</v>
      </c>
      <c r="P86" s="238">
        <f t="shared" ca="1" si="3"/>
        <v>0</v>
      </c>
      <c r="Q86" s="82">
        <f t="shared" ca="1" si="8"/>
        <v>0</v>
      </c>
    </row>
    <row r="87" spans="1:17" ht="24" customHeight="1" x14ac:dyDescent="0.2">
      <c r="A87" s="78">
        <f t="shared" si="4"/>
        <v>65</v>
      </c>
      <c r="B87" s="79"/>
      <c r="C87" s="295" t="s">
        <v>731</v>
      </c>
      <c r="D87" s="148" t="s">
        <v>349</v>
      </c>
      <c r="E87" s="79" t="s">
        <v>665</v>
      </c>
      <c r="F87" s="79" t="s">
        <v>726</v>
      </c>
      <c r="G87" s="80">
        <v>25.839980811907001</v>
      </c>
      <c r="H87" s="235" t="s">
        <v>833</v>
      </c>
      <c r="I87" s="236">
        <f>VLOOKUP($H87,Leistungswerte!$A$8:$E$68,3,FALSE)</f>
        <v>2.5</v>
      </c>
      <c r="J87" s="236">
        <f>VLOOKUP($H87,Leistungswerte!$A$8:$E$68,4,FALSE)</f>
        <v>0</v>
      </c>
      <c r="K87" s="236">
        <f>VLOOKUP($H87,Leistungswerte!$A$8:$E$68,5,FALSE)</f>
        <v>0</v>
      </c>
      <c r="L87" s="80">
        <f t="shared" si="5"/>
        <v>2506.4781387549792</v>
      </c>
      <c r="M87" s="237">
        <f>VLOOKUP($H87,Leistungswerte!$A$8:$K$68,$P$2,FALSE)</f>
        <v>0</v>
      </c>
      <c r="N87" s="81">
        <f t="shared" si="6"/>
        <v>0</v>
      </c>
      <c r="O87" s="77">
        <f t="shared" si="7"/>
        <v>0</v>
      </c>
      <c r="P87" s="238">
        <f t="shared" ref="P87:P150" ca="1" si="9">SVS_UR</f>
        <v>0</v>
      </c>
      <c r="Q87" s="82">
        <f t="shared" ca="1" si="8"/>
        <v>0</v>
      </c>
    </row>
    <row r="88" spans="1:17" ht="24" customHeight="1" x14ac:dyDescent="0.2">
      <c r="A88" s="78">
        <f t="shared" ref="A88:A151" si="10">A87+1</f>
        <v>66</v>
      </c>
      <c r="B88" s="79"/>
      <c r="C88" s="295" t="s">
        <v>731</v>
      </c>
      <c r="D88" s="148" t="s">
        <v>350</v>
      </c>
      <c r="E88" s="79" t="s">
        <v>324</v>
      </c>
      <c r="F88" s="79" t="s">
        <v>287</v>
      </c>
      <c r="G88" s="80">
        <v>58.140034086050498</v>
      </c>
      <c r="H88" s="235" t="s">
        <v>833</v>
      </c>
      <c r="I88" s="236">
        <f>VLOOKUP($H88,Leistungswerte!$A$8:$E$68,3,FALSE)</f>
        <v>2.5</v>
      </c>
      <c r="J88" s="236">
        <f>VLOOKUP($H88,Leistungswerte!$A$8:$E$68,4,FALSE)</f>
        <v>0</v>
      </c>
      <c r="K88" s="236">
        <f>VLOOKUP($H88,Leistungswerte!$A$8:$E$68,5,FALSE)</f>
        <v>0</v>
      </c>
      <c r="L88" s="80">
        <f t="shared" ref="L88:L151" si="11">($G$5/$G$6*I88+J88*12+K88)*G88</f>
        <v>5639.5833063468981</v>
      </c>
      <c r="M88" s="237">
        <f>VLOOKUP($H88,Leistungswerte!$A$8:$K$68,$P$2,FALSE)</f>
        <v>0</v>
      </c>
      <c r="N88" s="81">
        <f t="shared" ref="N88:N151" si="12">IF(M88&lt;&gt;0,G88/M88/24,0)</f>
        <v>0</v>
      </c>
      <c r="O88" s="77">
        <f t="shared" ref="O88:O151" si="13">IF(M88&lt;&gt;0,L88/M88,0)</f>
        <v>0</v>
      </c>
      <c r="P88" s="238">
        <f t="shared" ca="1" si="9"/>
        <v>0</v>
      </c>
      <c r="Q88" s="82">
        <f t="shared" ref="Q88:Q151" ca="1" si="14">O88*P88</f>
        <v>0</v>
      </c>
    </row>
    <row r="89" spans="1:17" ht="24" customHeight="1" x14ac:dyDescent="0.2">
      <c r="A89" s="78">
        <f t="shared" si="10"/>
        <v>67</v>
      </c>
      <c r="B89" s="79"/>
      <c r="C89" s="295" t="s">
        <v>731</v>
      </c>
      <c r="D89" s="148" t="s">
        <v>351</v>
      </c>
      <c r="E89" s="79" t="s">
        <v>324</v>
      </c>
      <c r="F89" s="79" t="s">
        <v>287</v>
      </c>
      <c r="G89" s="80">
        <v>58.140034085976602</v>
      </c>
      <c r="H89" s="235" t="s">
        <v>833</v>
      </c>
      <c r="I89" s="236">
        <f>VLOOKUP($H89,Leistungswerte!$A$8:$E$68,3,FALSE)</f>
        <v>2.5</v>
      </c>
      <c r="J89" s="236">
        <f>VLOOKUP($H89,Leistungswerte!$A$8:$E$68,4,FALSE)</f>
        <v>0</v>
      </c>
      <c r="K89" s="236">
        <f>VLOOKUP($H89,Leistungswerte!$A$8:$E$68,5,FALSE)</f>
        <v>0</v>
      </c>
      <c r="L89" s="80">
        <f t="shared" si="11"/>
        <v>5639.5833063397304</v>
      </c>
      <c r="M89" s="237">
        <f>VLOOKUP($H89,Leistungswerte!$A$8:$K$68,$P$2,FALSE)</f>
        <v>0</v>
      </c>
      <c r="N89" s="81">
        <f t="shared" si="12"/>
        <v>0</v>
      </c>
      <c r="O89" s="77">
        <f t="shared" si="13"/>
        <v>0</v>
      </c>
      <c r="P89" s="238">
        <f t="shared" ca="1" si="9"/>
        <v>0</v>
      </c>
      <c r="Q89" s="82">
        <f t="shared" ca="1" si="14"/>
        <v>0</v>
      </c>
    </row>
    <row r="90" spans="1:17" ht="24" customHeight="1" x14ac:dyDescent="0.2">
      <c r="A90" s="78">
        <f t="shared" si="10"/>
        <v>68</v>
      </c>
      <c r="B90" s="79"/>
      <c r="C90" s="295" t="s">
        <v>731</v>
      </c>
      <c r="D90" s="148" t="s">
        <v>352</v>
      </c>
      <c r="E90" s="79" t="s">
        <v>325</v>
      </c>
      <c r="F90" s="79" t="s">
        <v>726</v>
      </c>
      <c r="G90" s="80">
        <v>25.839980812027601</v>
      </c>
      <c r="H90" s="235" t="s">
        <v>833</v>
      </c>
      <c r="I90" s="236">
        <f>VLOOKUP($H90,Leistungswerte!$A$8:$E$68,3,FALSE)</f>
        <v>2.5</v>
      </c>
      <c r="J90" s="236">
        <f>VLOOKUP($H90,Leistungswerte!$A$8:$E$68,4,FALSE)</f>
        <v>0</v>
      </c>
      <c r="K90" s="236">
        <f>VLOOKUP($H90,Leistungswerte!$A$8:$E$68,5,FALSE)</f>
        <v>0</v>
      </c>
      <c r="L90" s="80">
        <f t="shared" si="11"/>
        <v>2506.4781387666771</v>
      </c>
      <c r="M90" s="237">
        <f>VLOOKUP($H90,Leistungswerte!$A$8:$K$68,$P$2,FALSE)</f>
        <v>0</v>
      </c>
      <c r="N90" s="81">
        <f t="shared" si="12"/>
        <v>0</v>
      </c>
      <c r="O90" s="77">
        <f t="shared" si="13"/>
        <v>0</v>
      </c>
      <c r="P90" s="238">
        <f t="shared" ca="1" si="9"/>
        <v>0</v>
      </c>
      <c r="Q90" s="82">
        <f t="shared" ca="1" si="14"/>
        <v>0</v>
      </c>
    </row>
    <row r="91" spans="1:17" ht="24" customHeight="1" x14ac:dyDescent="0.2">
      <c r="A91" s="78">
        <f t="shared" si="10"/>
        <v>69</v>
      </c>
      <c r="B91" s="79"/>
      <c r="C91" s="295" t="s">
        <v>731</v>
      </c>
      <c r="D91" s="148" t="s">
        <v>353</v>
      </c>
      <c r="E91" s="79" t="s">
        <v>324</v>
      </c>
      <c r="F91" s="79" t="s">
        <v>287</v>
      </c>
      <c r="G91" s="80">
        <v>59.177180436985097</v>
      </c>
      <c r="H91" s="235" t="s">
        <v>833</v>
      </c>
      <c r="I91" s="236">
        <f>VLOOKUP($H91,Leistungswerte!$A$8:$E$68,3,FALSE)</f>
        <v>2.5</v>
      </c>
      <c r="J91" s="236">
        <f>VLOOKUP($H91,Leistungswerte!$A$8:$E$68,4,FALSE)</f>
        <v>0</v>
      </c>
      <c r="K91" s="236">
        <f>VLOOKUP($H91,Leistungswerte!$A$8:$E$68,5,FALSE)</f>
        <v>0</v>
      </c>
      <c r="L91" s="80">
        <f t="shared" si="11"/>
        <v>5740.1865023875544</v>
      </c>
      <c r="M91" s="237">
        <f>VLOOKUP($H91,Leistungswerte!$A$8:$K$68,$P$2,FALSE)</f>
        <v>0</v>
      </c>
      <c r="N91" s="81">
        <f t="shared" si="12"/>
        <v>0</v>
      </c>
      <c r="O91" s="77">
        <f t="shared" si="13"/>
        <v>0</v>
      </c>
      <c r="P91" s="238">
        <f t="shared" ca="1" si="9"/>
        <v>0</v>
      </c>
      <c r="Q91" s="82">
        <f t="shared" ca="1" si="14"/>
        <v>0</v>
      </c>
    </row>
    <row r="92" spans="1:17" ht="24" customHeight="1" x14ac:dyDescent="0.2">
      <c r="A92" s="78">
        <f t="shared" si="10"/>
        <v>70</v>
      </c>
      <c r="B92" s="79"/>
      <c r="C92" s="295" t="s">
        <v>731</v>
      </c>
      <c r="D92" s="148" t="s">
        <v>354</v>
      </c>
      <c r="E92" s="79" t="s">
        <v>267</v>
      </c>
      <c r="F92" s="79" t="s">
        <v>503</v>
      </c>
      <c r="G92" s="80">
        <v>96.228019746651199</v>
      </c>
      <c r="H92" s="235" t="s">
        <v>250</v>
      </c>
      <c r="I92" s="236">
        <f>VLOOKUP($H92,Leistungswerte!$A$8:$E$68,3,FALSE)</f>
        <v>5</v>
      </c>
      <c r="J92" s="236">
        <f>VLOOKUP($H92,Leistungswerte!$A$8:$E$68,4,FALSE)</f>
        <v>0</v>
      </c>
      <c r="K92" s="236">
        <f>VLOOKUP($H92,Leistungswerte!$A$8:$E$68,5,FALSE)</f>
        <v>0</v>
      </c>
      <c r="L92" s="80">
        <f t="shared" si="11"/>
        <v>18668.235830850332</v>
      </c>
      <c r="M92" s="237">
        <f>VLOOKUP($H92,Leistungswerte!$A$8:$K$68,$P$2,FALSE)</f>
        <v>0</v>
      </c>
      <c r="N92" s="81">
        <f t="shared" si="12"/>
        <v>0</v>
      </c>
      <c r="O92" s="77">
        <f t="shared" si="13"/>
        <v>0</v>
      </c>
      <c r="P92" s="238">
        <f t="shared" ca="1" si="9"/>
        <v>0</v>
      </c>
      <c r="Q92" s="82">
        <f t="shared" ca="1" si="14"/>
        <v>0</v>
      </c>
    </row>
    <row r="93" spans="1:17" ht="24" customHeight="1" x14ac:dyDescent="0.2">
      <c r="A93" s="78">
        <f t="shared" si="10"/>
        <v>71</v>
      </c>
      <c r="B93" s="79"/>
      <c r="C93" s="295" t="s">
        <v>731</v>
      </c>
      <c r="D93" s="148" t="s">
        <v>355</v>
      </c>
      <c r="E93" s="79" t="s">
        <v>267</v>
      </c>
      <c r="F93" s="79" t="s">
        <v>503</v>
      </c>
      <c r="G93" s="80">
        <v>28.106646319078799</v>
      </c>
      <c r="H93" s="235" t="s">
        <v>250</v>
      </c>
      <c r="I93" s="236">
        <f>VLOOKUP($H93,Leistungswerte!$A$8:$E$68,3,FALSE)</f>
        <v>5</v>
      </c>
      <c r="J93" s="236">
        <f>VLOOKUP($H93,Leistungswerte!$A$8:$E$68,4,FALSE)</f>
        <v>0</v>
      </c>
      <c r="K93" s="236">
        <f>VLOOKUP($H93,Leistungswerte!$A$8:$E$68,5,FALSE)</f>
        <v>0</v>
      </c>
      <c r="L93" s="80">
        <f t="shared" si="11"/>
        <v>5452.6893859012871</v>
      </c>
      <c r="M93" s="237">
        <f>VLOOKUP($H93,Leistungswerte!$A$8:$K$68,$P$2,FALSE)</f>
        <v>0</v>
      </c>
      <c r="N93" s="81">
        <f t="shared" si="12"/>
        <v>0</v>
      </c>
      <c r="O93" s="77">
        <f t="shared" si="13"/>
        <v>0</v>
      </c>
      <c r="P93" s="238">
        <f t="shared" ca="1" si="9"/>
        <v>0</v>
      </c>
      <c r="Q93" s="82">
        <f t="shared" ca="1" si="14"/>
        <v>0</v>
      </c>
    </row>
    <row r="94" spans="1:17" ht="24" customHeight="1" x14ac:dyDescent="0.2">
      <c r="A94" s="78">
        <f t="shared" si="10"/>
        <v>72</v>
      </c>
      <c r="B94" s="79"/>
      <c r="C94" s="295" t="s">
        <v>731</v>
      </c>
      <c r="D94" s="148" t="s">
        <v>356</v>
      </c>
      <c r="E94" s="79" t="s">
        <v>324</v>
      </c>
      <c r="F94" s="79" t="s">
        <v>726</v>
      </c>
      <c r="G94" s="80">
        <v>56.249999999992497</v>
      </c>
      <c r="H94" s="235" t="s">
        <v>833</v>
      </c>
      <c r="I94" s="236">
        <f>VLOOKUP($H94,Leistungswerte!$A$8:$E$68,3,FALSE)</f>
        <v>2.5</v>
      </c>
      <c r="J94" s="236">
        <f>VLOOKUP($H94,Leistungswerte!$A$8:$E$68,4,FALSE)</f>
        <v>0</v>
      </c>
      <c r="K94" s="236">
        <f>VLOOKUP($H94,Leistungswerte!$A$8:$E$68,5,FALSE)</f>
        <v>0</v>
      </c>
      <c r="L94" s="80">
        <f t="shared" si="11"/>
        <v>5456.2499999992724</v>
      </c>
      <c r="M94" s="237">
        <f>VLOOKUP($H94,Leistungswerte!$A$8:$K$68,$P$2,FALSE)</f>
        <v>0</v>
      </c>
      <c r="N94" s="81">
        <f t="shared" si="12"/>
        <v>0</v>
      </c>
      <c r="O94" s="77">
        <f t="shared" si="13"/>
        <v>0</v>
      </c>
      <c r="P94" s="238">
        <f t="shared" ca="1" si="9"/>
        <v>0</v>
      </c>
      <c r="Q94" s="82">
        <f t="shared" ca="1" si="14"/>
        <v>0</v>
      </c>
    </row>
    <row r="95" spans="1:17" ht="24" customHeight="1" x14ac:dyDescent="0.2">
      <c r="A95" s="78">
        <f t="shared" si="10"/>
        <v>73</v>
      </c>
      <c r="B95" s="79"/>
      <c r="C95" s="295" t="s">
        <v>731</v>
      </c>
      <c r="D95" s="148" t="s">
        <v>357</v>
      </c>
      <c r="E95" s="79" t="s">
        <v>665</v>
      </c>
      <c r="F95" s="79" t="s">
        <v>726</v>
      </c>
      <c r="G95" s="80">
        <v>24.7500000000007</v>
      </c>
      <c r="H95" s="235" t="s">
        <v>833</v>
      </c>
      <c r="I95" s="236">
        <f>VLOOKUP($H95,Leistungswerte!$A$8:$E$68,3,FALSE)</f>
        <v>2.5</v>
      </c>
      <c r="J95" s="236">
        <f>VLOOKUP($H95,Leistungswerte!$A$8:$E$68,4,FALSE)</f>
        <v>0</v>
      </c>
      <c r="K95" s="236">
        <f>VLOOKUP($H95,Leistungswerte!$A$8:$E$68,5,FALSE)</f>
        <v>0</v>
      </c>
      <c r="L95" s="80">
        <f t="shared" si="11"/>
        <v>2400.7500000000678</v>
      </c>
      <c r="M95" s="237">
        <f>VLOOKUP($H95,Leistungswerte!$A$8:$K$68,$P$2,FALSE)</f>
        <v>0</v>
      </c>
      <c r="N95" s="81">
        <f t="shared" si="12"/>
        <v>0</v>
      </c>
      <c r="O95" s="77">
        <f t="shared" si="13"/>
        <v>0</v>
      </c>
      <c r="P95" s="238">
        <f t="shared" ca="1" si="9"/>
        <v>0</v>
      </c>
      <c r="Q95" s="82">
        <f t="shared" ca="1" si="14"/>
        <v>0</v>
      </c>
    </row>
    <row r="96" spans="1:17" ht="24" customHeight="1" x14ac:dyDescent="0.2">
      <c r="A96" s="78">
        <f t="shared" si="10"/>
        <v>74</v>
      </c>
      <c r="B96" s="79"/>
      <c r="C96" s="295" t="s">
        <v>731</v>
      </c>
      <c r="D96" s="148" t="s">
        <v>358</v>
      </c>
      <c r="E96" s="79" t="s">
        <v>324</v>
      </c>
      <c r="F96" s="79" t="s">
        <v>726</v>
      </c>
      <c r="G96" s="80">
        <v>56.1874999999932</v>
      </c>
      <c r="H96" s="235" t="s">
        <v>833</v>
      </c>
      <c r="I96" s="236">
        <f>VLOOKUP($H96,Leistungswerte!$A$8:$E$68,3,FALSE)</f>
        <v>2.5</v>
      </c>
      <c r="J96" s="236">
        <f>VLOOKUP($H96,Leistungswerte!$A$8:$E$68,4,FALSE)</f>
        <v>0</v>
      </c>
      <c r="K96" s="236">
        <f>VLOOKUP($H96,Leistungswerte!$A$8:$E$68,5,FALSE)</f>
        <v>0</v>
      </c>
      <c r="L96" s="80">
        <f t="shared" si="11"/>
        <v>5450.1874999993406</v>
      </c>
      <c r="M96" s="237">
        <f>VLOOKUP($H96,Leistungswerte!$A$8:$K$68,$P$2,FALSE)</f>
        <v>0</v>
      </c>
      <c r="N96" s="81">
        <f t="shared" si="12"/>
        <v>0</v>
      </c>
      <c r="O96" s="77">
        <f t="shared" si="13"/>
        <v>0</v>
      </c>
      <c r="P96" s="238">
        <f t="shared" ca="1" si="9"/>
        <v>0</v>
      </c>
      <c r="Q96" s="82">
        <f t="shared" ca="1" si="14"/>
        <v>0</v>
      </c>
    </row>
    <row r="97" spans="1:17" ht="24" customHeight="1" x14ac:dyDescent="0.2">
      <c r="A97" s="78">
        <f t="shared" si="10"/>
        <v>75</v>
      </c>
      <c r="B97" s="79"/>
      <c r="C97" s="295" t="s">
        <v>731</v>
      </c>
      <c r="D97" s="148" t="s">
        <v>359</v>
      </c>
      <c r="E97" s="79" t="s">
        <v>324</v>
      </c>
      <c r="F97" s="79" t="s">
        <v>287</v>
      </c>
      <c r="G97" s="80">
        <v>56.249999999999602</v>
      </c>
      <c r="H97" s="235" t="s">
        <v>833</v>
      </c>
      <c r="I97" s="236">
        <f>VLOOKUP($H97,Leistungswerte!$A$8:$E$68,3,FALSE)</f>
        <v>2.5</v>
      </c>
      <c r="J97" s="236">
        <f>VLOOKUP($H97,Leistungswerte!$A$8:$E$68,4,FALSE)</f>
        <v>0</v>
      </c>
      <c r="K97" s="236">
        <f>VLOOKUP($H97,Leistungswerte!$A$8:$E$68,5,FALSE)</f>
        <v>0</v>
      </c>
      <c r="L97" s="80">
        <f t="shared" si="11"/>
        <v>5456.2499999999618</v>
      </c>
      <c r="M97" s="237">
        <f>VLOOKUP($H97,Leistungswerte!$A$8:$K$68,$P$2,FALSE)</f>
        <v>0</v>
      </c>
      <c r="N97" s="81">
        <f t="shared" si="12"/>
        <v>0</v>
      </c>
      <c r="O97" s="77">
        <f t="shared" si="13"/>
        <v>0</v>
      </c>
      <c r="P97" s="238">
        <f t="shared" ca="1" si="9"/>
        <v>0</v>
      </c>
      <c r="Q97" s="82">
        <f t="shared" ca="1" si="14"/>
        <v>0</v>
      </c>
    </row>
    <row r="98" spans="1:17" ht="24" customHeight="1" x14ac:dyDescent="0.2">
      <c r="A98" s="78">
        <f t="shared" si="10"/>
        <v>76</v>
      </c>
      <c r="B98" s="79"/>
      <c r="C98" s="295" t="s">
        <v>731</v>
      </c>
      <c r="D98" s="148" t="s">
        <v>360</v>
      </c>
      <c r="E98" s="79" t="s">
        <v>324</v>
      </c>
      <c r="F98" s="79" t="s">
        <v>726</v>
      </c>
      <c r="G98" s="80">
        <v>55.999999999999297</v>
      </c>
      <c r="H98" s="235" t="s">
        <v>833</v>
      </c>
      <c r="I98" s="236">
        <f>VLOOKUP($H98,Leistungswerte!$A$8:$E$68,3,FALSE)</f>
        <v>2.5</v>
      </c>
      <c r="J98" s="236">
        <f>VLOOKUP($H98,Leistungswerte!$A$8:$E$68,4,FALSE)</f>
        <v>0</v>
      </c>
      <c r="K98" s="236">
        <f>VLOOKUP($H98,Leistungswerte!$A$8:$E$68,5,FALSE)</f>
        <v>0</v>
      </c>
      <c r="L98" s="80">
        <f t="shared" si="11"/>
        <v>5431.9999999999318</v>
      </c>
      <c r="M98" s="237">
        <f>VLOOKUP($H98,Leistungswerte!$A$8:$K$68,$P$2,FALSE)</f>
        <v>0</v>
      </c>
      <c r="N98" s="81">
        <f t="shared" si="12"/>
        <v>0</v>
      </c>
      <c r="O98" s="77">
        <f t="shared" si="13"/>
        <v>0</v>
      </c>
      <c r="P98" s="238">
        <f t="shared" ca="1" si="9"/>
        <v>0</v>
      </c>
      <c r="Q98" s="82">
        <f t="shared" ca="1" si="14"/>
        <v>0</v>
      </c>
    </row>
    <row r="99" spans="1:17" ht="24" customHeight="1" x14ac:dyDescent="0.2">
      <c r="A99" s="78">
        <f t="shared" si="10"/>
        <v>77</v>
      </c>
      <c r="B99" s="79"/>
      <c r="C99" s="295" t="s">
        <v>731</v>
      </c>
      <c r="D99" s="148" t="s">
        <v>361</v>
      </c>
      <c r="E99" s="79" t="s">
        <v>267</v>
      </c>
      <c r="F99" s="79" t="s">
        <v>249</v>
      </c>
      <c r="G99" s="80">
        <v>15.879999850476301</v>
      </c>
      <c r="H99" s="235" t="s">
        <v>250</v>
      </c>
      <c r="I99" s="236">
        <f>VLOOKUP($H99,Leistungswerte!$A$8:$E$68,3,FALSE)</f>
        <v>5</v>
      </c>
      <c r="J99" s="236">
        <f>VLOOKUP($H99,Leistungswerte!$A$8:$E$68,4,FALSE)</f>
        <v>0</v>
      </c>
      <c r="K99" s="236">
        <f>VLOOKUP($H99,Leistungswerte!$A$8:$E$68,5,FALSE)</f>
        <v>0</v>
      </c>
      <c r="L99" s="80">
        <f t="shared" si="11"/>
        <v>3080.7199709924025</v>
      </c>
      <c r="M99" s="237">
        <f>VLOOKUP($H99,Leistungswerte!$A$8:$K$68,$P$2,FALSE)</f>
        <v>0</v>
      </c>
      <c r="N99" s="81">
        <f t="shared" si="12"/>
        <v>0</v>
      </c>
      <c r="O99" s="77">
        <f t="shared" si="13"/>
        <v>0</v>
      </c>
      <c r="P99" s="238">
        <f t="shared" ca="1" si="9"/>
        <v>0</v>
      </c>
      <c r="Q99" s="82">
        <f t="shared" ca="1" si="14"/>
        <v>0</v>
      </c>
    </row>
    <row r="100" spans="1:17" ht="24" customHeight="1" x14ac:dyDescent="0.2">
      <c r="A100" s="78">
        <f t="shared" si="10"/>
        <v>78</v>
      </c>
      <c r="B100" s="79"/>
      <c r="C100" s="295" t="s">
        <v>731</v>
      </c>
      <c r="D100" s="148" t="s">
        <v>362</v>
      </c>
      <c r="E100" s="79" t="s">
        <v>675</v>
      </c>
      <c r="F100" s="79" t="s">
        <v>268</v>
      </c>
      <c r="G100" s="80">
        <v>20.577649562481199</v>
      </c>
      <c r="H100" s="235" t="s">
        <v>836</v>
      </c>
      <c r="I100" s="236">
        <f>VLOOKUP($H100,Leistungswerte!$A$8:$E$68,3,FALSE)</f>
        <v>2.5</v>
      </c>
      <c r="J100" s="236">
        <f>VLOOKUP($H100,Leistungswerte!$A$8:$E$68,4,FALSE)</f>
        <v>0</v>
      </c>
      <c r="K100" s="236">
        <f>VLOOKUP($H100,Leistungswerte!$A$8:$E$68,5,FALSE)</f>
        <v>0</v>
      </c>
      <c r="L100" s="80">
        <f t="shared" si="11"/>
        <v>1996.0320075606762</v>
      </c>
      <c r="M100" s="237">
        <f>VLOOKUP($H100,Leistungswerte!$A$8:$K$68,$P$2,FALSE)</f>
        <v>0</v>
      </c>
      <c r="N100" s="81">
        <f t="shared" si="12"/>
        <v>0</v>
      </c>
      <c r="O100" s="77">
        <f t="shared" si="13"/>
        <v>0</v>
      </c>
      <c r="P100" s="238">
        <f t="shared" ca="1" si="9"/>
        <v>0</v>
      </c>
      <c r="Q100" s="82">
        <f t="shared" ca="1" si="14"/>
        <v>0</v>
      </c>
    </row>
    <row r="101" spans="1:17" ht="24" customHeight="1" x14ac:dyDescent="0.2">
      <c r="A101" s="78">
        <f t="shared" si="10"/>
        <v>79</v>
      </c>
      <c r="B101" s="79"/>
      <c r="C101" s="295" t="s">
        <v>731</v>
      </c>
      <c r="D101" s="148" t="s">
        <v>363</v>
      </c>
      <c r="E101" s="79" t="s">
        <v>252</v>
      </c>
      <c r="F101" s="79" t="s">
        <v>268</v>
      </c>
      <c r="G101" s="80">
        <v>72.882348462453194</v>
      </c>
      <c r="H101" s="235" t="s">
        <v>257</v>
      </c>
      <c r="I101" s="236">
        <f>VLOOKUP($H101,Leistungswerte!$A$8:$E$68,3,FALSE)</f>
        <v>2.5</v>
      </c>
      <c r="J101" s="236">
        <f>VLOOKUP($H101,Leistungswerte!$A$8:$E$68,4,FALSE)</f>
        <v>0</v>
      </c>
      <c r="K101" s="236">
        <f>VLOOKUP($H101,Leistungswerte!$A$8:$E$68,5,FALSE)</f>
        <v>0</v>
      </c>
      <c r="L101" s="80">
        <f t="shared" si="11"/>
        <v>7069.5878008579602</v>
      </c>
      <c r="M101" s="237">
        <f>VLOOKUP($H101,Leistungswerte!$A$8:$K$68,$P$2,FALSE)</f>
        <v>0</v>
      </c>
      <c r="N101" s="81">
        <f t="shared" si="12"/>
        <v>0</v>
      </c>
      <c r="O101" s="77">
        <f t="shared" si="13"/>
        <v>0</v>
      </c>
      <c r="P101" s="238">
        <f t="shared" ca="1" si="9"/>
        <v>0</v>
      </c>
      <c r="Q101" s="82">
        <f t="shared" ca="1" si="14"/>
        <v>0</v>
      </c>
    </row>
    <row r="102" spans="1:17" ht="24" customHeight="1" x14ac:dyDescent="0.2">
      <c r="A102" s="78">
        <f t="shared" si="10"/>
        <v>80</v>
      </c>
      <c r="B102" s="79"/>
      <c r="C102" s="295" t="s">
        <v>731</v>
      </c>
      <c r="D102" s="148" t="s">
        <v>518</v>
      </c>
      <c r="E102" s="79" t="s">
        <v>267</v>
      </c>
      <c r="F102" s="79" t="s">
        <v>503</v>
      </c>
      <c r="G102" s="80">
        <v>38.108907030595198</v>
      </c>
      <c r="H102" s="235" t="s">
        <v>250</v>
      </c>
      <c r="I102" s="236">
        <f>VLOOKUP($H102,Leistungswerte!$A$8:$E$68,3,FALSE)</f>
        <v>5</v>
      </c>
      <c r="J102" s="236">
        <f>VLOOKUP($H102,Leistungswerte!$A$8:$E$68,4,FALSE)</f>
        <v>0</v>
      </c>
      <c r="K102" s="236">
        <f>VLOOKUP($H102,Leistungswerte!$A$8:$E$68,5,FALSE)</f>
        <v>0</v>
      </c>
      <c r="L102" s="80">
        <f t="shared" si="11"/>
        <v>7393.127963935468</v>
      </c>
      <c r="M102" s="237">
        <f>VLOOKUP($H102,Leistungswerte!$A$8:$K$68,$P$2,FALSE)</f>
        <v>0</v>
      </c>
      <c r="N102" s="81">
        <f t="shared" si="12"/>
        <v>0</v>
      </c>
      <c r="O102" s="77">
        <f t="shared" si="13"/>
        <v>0</v>
      </c>
      <c r="P102" s="238">
        <f t="shared" ca="1" si="9"/>
        <v>0</v>
      </c>
      <c r="Q102" s="82">
        <f t="shared" ca="1" si="14"/>
        <v>0</v>
      </c>
    </row>
    <row r="103" spans="1:17" ht="24" customHeight="1" x14ac:dyDescent="0.2">
      <c r="A103" s="78">
        <f t="shared" si="10"/>
        <v>81</v>
      </c>
      <c r="B103" s="79"/>
      <c r="C103" s="295" t="s">
        <v>731</v>
      </c>
      <c r="D103" s="148" t="s">
        <v>517</v>
      </c>
      <c r="E103" s="79" t="s">
        <v>324</v>
      </c>
      <c r="F103" s="79" t="s">
        <v>287</v>
      </c>
      <c r="G103" s="80">
        <v>70.453652579611799</v>
      </c>
      <c r="H103" s="235" t="s">
        <v>833</v>
      </c>
      <c r="I103" s="236">
        <f>VLOOKUP($H103,Leistungswerte!$A$8:$E$68,3,FALSE)</f>
        <v>2.5</v>
      </c>
      <c r="J103" s="236">
        <f>VLOOKUP($H103,Leistungswerte!$A$8:$E$68,4,FALSE)</f>
        <v>0</v>
      </c>
      <c r="K103" s="236">
        <f>VLOOKUP($H103,Leistungswerte!$A$8:$E$68,5,FALSE)</f>
        <v>0</v>
      </c>
      <c r="L103" s="80">
        <f t="shared" si="11"/>
        <v>6834.0043002223447</v>
      </c>
      <c r="M103" s="237">
        <f>VLOOKUP($H103,Leistungswerte!$A$8:$K$68,$P$2,FALSE)</f>
        <v>0</v>
      </c>
      <c r="N103" s="81">
        <f t="shared" si="12"/>
        <v>0</v>
      </c>
      <c r="O103" s="77">
        <f t="shared" si="13"/>
        <v>0</v>
      </c>
      <c r="P103" s="238">
        <f t="shared" ca="1" si="9"/>
        <v>0</v>
      </c>
      <c r="Q103" s="82">
        <f t="shared" ca="1" si="14"/>
        <v>0</v>
      </c>
    </row>
    <row r="104" spans="1:17" ht="24" customHeight="1" x14ac:dyDescent="0.2">
      <c r="A104" s="78">
        <f t="shared" si="10"/>
        <v>82</v>
      </c>
      <c r="B104" s="79"/>
      <c r="C104" s="295" t="s">
        <v>731</v>
      </c>
      <c r="D104" s="148" t="s">
        <v>514</v>
      </c>
      <c r="E104" s="79" t="s">
        <v>532</v>
      </c>
      <c r="F104" s="79" t="s">
        <v>287</v>
      </c>
      <c r="G104" s="80">
        <v>59.656511948553501</v>
      </c>
      <c r="H104" s="235" t="s">
        <v>836</v>
      </c>
      <c r="I104" s="236">
        <f>VLOOKUP($H104,Leistungswerte!$A$8:$E$68,3,FALSE)</f>
        <v>2.5</v>
      </c>
      <c r="J104" s="236">
        <f>VLOOKUP($H104,Leistungswerte!$A$8:$E$68,4,FALSE)</f>
        <v>0</v>
      </c>
      <c r="K104" s="236">
        <f>VLOOKUP($H104,Leistungswerte!$A$8:$E$68,5,FALSE)</f>
        <v>0</v>
      </c>
      <c r="L104" s="80">
        <f t="shared" si="11"/>
        <v>5786.6816590096896</v>
      </c>
      <c r="M104" s="237">
        <f>VLOOKUP($H104,Leistungswerte!$A$8:$K$68,$P$2,FALSE)</f>
        <v>0</v>
      </c>
      <c r="N104" s="81">
        <f t="shared" si="12"/>
        <v>0</v>
      </c>
      <c r="O104" s="77">
        <f t="shared" si="13"/>
        <v>0</v>
      </c>
      <c r="P104" s="238">
        <f t="shared" ca="1" si="9"/>
        <v>0</v>
      </c>
      <c r="Q104" s="82">
        <f t="shared" ca="1" si="14"/>
        <v>0</v>
      </c>
    </row>
    <row r="105" spans="1:17" ht="24" customHeight="1" x14ac:dyDescent="0.2">
      <c r="A105" s="78">
        <f t="shared" si="10"/>
        <v>83</v>
      </c>
      <c r="B105" s="79"/>
      <c r="C105" s="295" t="s">
        <v>731</v>
      </c>
      <c r="D105" s="148" t="s">
        <v>515</v>
      </c>
      <c r="E105" s="79" t="s">
        <v>681</v>
      </c>
      <c r="F105" s="79" t="s">
        <v>287</v>
      </c>
      <c r="G105" s="80">
        <v>21.080012722250899</v>
      </c>
      <c r="H105" s="235" t="s">
        <v>506</v>
      </c>
      <c r="I105" s="236">
        <f>VLOOKUP($H105,Leistungswerte!$A$8:$E$68,3,FALSE)</f>
        <v>1</v>
      </c>
      <c r="J105" s="236">
        <f>VLOOKUP($H105,Leistungswerte!$A$8:$E$68,4,FALSE)</f>
        <v>0</v>
      </c>
      <c r="K105" s="236">
        <f>VLOOKUP($H105,Leistungswerte!$A$8:$E$68,5,FALSE)</f>
        <v>0</v>
      </c>
      <c r="L105" s="80">
        <f t="shared" si="11"/>
        <v>817.90449362333482</v>
      </c>
      <c r="M105" s="237">
        <f>VLOOKUP($H105,Leistungswerte!$A$8:$K$68,$P$2,FALSE)</f>
        <v>0</v>
      </c>
      <c r="N105" s="81">
        <f t="shared" si="12"/>
        <v>0</v>
      </c>
      <c r="O105" s="77">
        <f t="shared" si="13"/>
        <v>0</v>
      </c>
      <c r="P105" s="238">
        <f t="shared" ca="1" si="9"/>
        <v>0</v>
      </c>
      <c r="Q105" s="82">
        <f t="shared" ca="1" si="14"/>
        <v>0</v>
      </c>
    </row>
    <row r="106" spans="1:17" ht="24" customHeight="1" x14ac:dyDescent="0.2">
      <c r="A106" s="78">
        <f t="shared" si="10"/>
        <v>84</v>
      </c>
      <c r="B106" s="79"/>
      <c r="C106" s="295" t="s">
        <v>731</v>
      </c>
      <c r="D106" s="148" t="s">
        <v>516</v>
      </c>
      <c r="E106" s="79" t="s">
        <v>341</v>
      </c>
      <c r="F106" s="79"/>
      <c r="G106" s="80">
        <v>19.715396030350501</v>
      </c>
      <c r="H106" s="235" t="s">
        <v>247</v>
      </c>
      <c r="I106" s="236">
        <f>VLOOKUP($H106,Leistungswerte!$A$8:$E$68,3,FALSE)</f>
        <v>5</v>
      </c>
      <c r="J106" s="236">
        <f>VLOOKUP($H106,Leistungswerte!$A$8:$E$68,4,FALSE)</f>
        <v>0</v>
      </c>
      <c r="K106" s="236">
        <f>VLOOKUP($H106,Leistungswerte!$A$8:$E$68,5,FALSE)</f>
        <v>0</v>
      </c>
      <c r="L106" s="80">
        <f t="shared" si="11"/>
        <v>3824.7868298879971</v>
      </c>
      <c r="M106" s="237">
        <f>VLOOKUP($H106,Leistungswerte!$A$8:$K$68,$P$2,FALSE)</f>
        <v>0</v>
      </c>
      <c r="N106" s="81">
        <f t="shared" si="12"/>
        <v>0</v>
      </c>
      <c r="O106" s="77">
        <f t="shared" si="13"/>
        <v>0</v>
      </c>
      <c r="P106" s="238">
        <f t="shared" ca="1" si="9"/>
        <v>0</v>
      </c>
      <c r="Q106" s="82">
        <f t="shared" ca="1" si="14"/>
        <v>0</v>
      </c>
    </row>
    <row r="107" spans="1:17" ht="24" customHeight="1" x14ac:dyDescent="0.2">
      <c r="A107" s="78">
        <f t="shared" si="10"/>
        <v>85</v>
      </c>
      <c r="B107" s="79"/>
      <c r="C107" s="295" t="s">
        <v>732</v>
      </c>
      <c r="D107" s="148" t="s">
        <v>370</v>
      </c>
      <c r="E107" s="79" t="s">
        <v>246</v>
      </c>
      <c r="F107" s="79" t="s">
        <v>503</v>
      </c>
      <c r="G107" s="80">
        <v>38.9360039910488</v>
      </c>
      <c r="H107" s="235" t="s">
        <v>247</v>
      </c>
      <c r="I107" s="236">
        <f>VLOOKUP($H107,Leistungswerte!$A$8:$E$68,3,FALSE)</f>
        <v>5</v>
      </c>
      <c r="J107" s="236">
        <f>VLOOKUP($H107,Leistungswerte!$A$8:$E$68,4,FALSE)</f>
        <v>0</v>
      </c>
      <c r="K107" s="236">
        <f>VLOOKUP($H107,Leistungswerte!$A$8:$E$68,5,FALSE)</f>
        <v>0</v>
      </c>
      <c r="L107" s="80">
        <f t="shared" si="11"/>
        <v>7553.5847742634669</v>
      </c>
      <c r="M107" s="237">
        <f>VLOOKUP($H107,Leistungswerte!$A$8:$K$68,$P$2,FALSE)</f>
        <v>0</v>
      </c>
      <c r="N107" s="81">
        <f t="shared" si="12"/>
        <v>0</v>
      </c>
      <c r="O107" s="77">
        <f t="shared" si="13"/>
        <v>0</v>
      </c>
      <c r="P107" s="238">
        <f t="shared" ca="1" si="9"/>
        <v>0</v>
      </c>
      <c r="Q107" s="82">
        <f t="shared" ca="1" si="14"/>
        <v>0</v>
      </c>
    </row>
    <row r="108" spans="1:17" ht="24" customHeight="1" x14ac:dyDescent="0.2">
      <c r="A108" s="78">
        <f t="shared" si="10"/>
        <v>86</v>
      </c>
      <c r="B108" s="79"/>
      <c r="C108" s="295" t="s">
        <v>732</v>
      </c>
      <c r="D108" s="148" t="s">
        <v>371</v>
      </c>
      <c r="E108" s="79" t="s">
        <v>682</v>
      </c>
      <c r="F108" s="79" t="s">
        <v>334</v>
      </c>
      <c r="G108" s="80">
        <v>3.18969999981302</v>
      </c>
      <c r="H108" s="235" t="s">
        <v>858</v>
      </c>
      <c r="I108" s="236">
        <f>VLOOKUP($H108,Leistungswerte!$A$8:$E$68,3,FALSE)</f>
        <v>5</v>
      </c>
      <c r="J108" s="236">
        <f>VLOOKUP($H108,Leistungswerte!$A$8:$E$68,4,FALSE)</f>
        <v>0</v>
      </c>
      <c r="K108" s="236">
        <f>VLOOKUP($H108,Leistungswerte!$A$8:$E$68,5,FALSE)</f>
        <v>0</v>
      </c>
      <c r="L108" s="80">
        <f t="shared" si="11"/>
        <v>618.8017999637259</v>
      </c>
      <c r="M108" s="237">
        <f>VLOOKUP($H108,Leistungswerte!$A$8:$K$68,$P$2,FALSE)</f>
        <v>0</v>
      </c>
      <c r="N108" s="81">
        <f t="shared" si="12"/>
        <v>0</v>
      </c>
      <c r="O108" s="77">
        <f t="shared" si="13"/>
        <v>0</v>
      </c>
      <c r="P108" s="238">
        <f t="shared" ca="1" si="9"/>
        <v>0</v>
      </c>
      <c r="Q108" s="82">
        <f t="shared" ca="1" si="14"/>
        <v>0</v>
      </c>
    </row>
    <row r="109" spans="1:17" ht="24" customHeight="1" x14ac:dyDescent="0.2">
      <c r="A109" s="78">
        <f t="shared" si="10"/>
        <v>87</v>
      </c>
      <c r="B109" s="79"/>
      <c r="C109" s="295" t="s">
        <v>732</v>
      </c>
      <c r="D109" s="148" t="s">
        <v>373</v>
      </c>
      <c r="E109" s="79" t="s">
        <v>683</v>
      </c>
      <c r="F109" s="79" t="s">
        <v>503</v>
      </c>
      <c r="G109" s="80">
        <v>16.587599999618501</v>
      </c>
      <c r="H109" s="235" t="s">
        <v>505</v>
      </c>
      <c r="I109" s="236">
        <f>VLOOKUP($H109,Leistungswerte!$A$8:$E$68,3,FALSE)</f>
        <v>1.5</v>
      </c>
      <c r="J109" s="236">
        <f>VLOOKUP($H109,Leistungswerte!$A$8:$E$68,4,FALSE)</f>
        <v>0</v>
      </c>
      <c r="K109" s="236">
        <f>VLOOKUP($H109,Leistungswerte!$A$8:$E$68,5,FALSE)</f>
        <v>0</v>
      </c>
      <c r="L109" s="80">
        <f t="shared" si="11"/>
        <v>965.39831997779663</v>
      </c>
      <c r="M109" s="237">
        <f>VLOOKUP($H109,Leistungswerte!$A$8:$K$68,$P$2,FALSE)</f>
        <v>0</v>
      </c>
      <c r="N109" s="81">
        <f t="shared" si="12"/>
        <v>0</v>
      </c>
      <c r="O109" s="77">
        <f t="shared" si="13"/>
        <v>0</v>
      </c>
      <c r="P109" s="238">
        <f t="shared" ca="1" si="9"/>
        <v>0</v>
      </c>
      <c r="Q109" s="82">
        <f t="shared" ca="1" si="14"/>
        <v>0</v>
      </c>
    </row>
    <row r="110" spans="1:17" ht="24" customHeight="1" x14ac:dyDescent="0.2">
      <c r="A110" s="78">
        <f t="shared" si="10"/>
        <v>88</v>
      </c>
      <c r="B110" s="79"/>
      <c r="C110" s="295" t="s">
        <v>732</v>
      </c>
      <c r="D110" s="148" t="s">
        <v>374</v>
      </c>
      <c r="E110" s="79" t="s">
        <v>684</v>
      </c>
      <c r="F110" s="79" t="s">
        <v>287</v>
      </c>
      <c r="G110" s="80">
        <v>16.587599999610202</v>
      </c>
      <c r="H110" s="235" t="s">
        <v>257</v>
      </c>
      <c r="I110" s="236">
        <f>VLOOKUP($H110,Leistungswerte!$A$8:$E$68,3,FALSE)</f>
        <v>2.5</v>
      </c>
      <c r="J110" s="236">
        <f>VLOOKUP($H110,Leistungswerte!$A$8:$E$68,4,FALSE)</f>
        <v>0</v>
      </c>
      <c r="K110" s="236">
        <f>VLOOKUP($H110,Leistungswerte!$A$8:$E$68,5,FALSE)</f>
        <v>0</v>
      </c>
      <c r="L110" s="80">
        <f t="shared" si="11"/>
        <v>1608.9971999621896</v>
      </c>
      <c r="M110" s="237">
        <f>VLOOKUP($H110,Leistungswerte!$A$8:$K$68,$P$2,FALSE)</f>
        <v>0</v>
      </c>
      <c r="N110" s="81">
        <f t="shared" si="12"/>
        <v>0</v>
      </c>
      <c r="O110" s="77">
        <f t="shared" si="13"/>
        <v>0</v>
      </c>
      <c r="P110" s="238">
        <f t="shared" ca="1" si="9"/>
        <v>0</v>
      </c>
      <c r="Q110" s="82">
        <f t="shared" ca="1" si="14"/>
        <v>0</v>
      </c>
    </row>
    <row r="111" spans="1:17" ht="24" customHeight="1" x14ac:dyDescent="0.2">
      <c r="A111" s="78">
        <f t="shared" si="10"/>
        <v>89</v>
      </c>
      <c r="B111" s="79"/>
      <c r="C111" s="295" t="s">
        <v>732</v>
      </c>
      <c r="D111" s="148" t="s">
        <v>375</v>
      </c>
      <c r="E111" s="79" t="s">
        <v>685</v>
      </c>
      <c r="F111" s="79" t="s">
        <v>287</v>
      </c>
      <c r="G111" s="80">
        <v>16.587600000236499</v>
      </c>
      <c r="H111" s="235" t="s">
        <v>500</v>
      </c>
      <c r="I111" s="236">
        <f>VLOOKUP($H111,Leistungswerte!$A$8:$E$68,3,FALSE)</f>
        <v>1.5</v>
      </c>
      <c r="J111" s="236">
        <f>VLOOKUP($H111,Leistungswerte!$A$8:$E$68,4,FALSE)</f>
        <v>0</v>
      </c>
      <c r="K111" s="236">
        <f>VLOOKUP($H111,Leistungswerte!$A$8:$E$68,5,FALSE)</f>
        <v>0</v>
      </c>
      <c r="L111" s="80">
        <f t="shared" si="11"/>
        <v>965.39832001376419</v>
      </c>
      <c r="M111" s="237">
        <f>VLOOKUP($H111,Leistungswerte!$A$8:$K$68,$P$2,FALSE)</f>
        <v>0</v>
      </c>
      <c r="N111" s="81">
        <f t="shared" si="12"/>
        <v>0</v>
      </c>
      <c r="O111" s="77">
        <f t="shared" si="13"/>
        <v>0</v>
      </c>
      <c r="P111" s="238">
        <f t="shared" ca="1" si="9"/>
        <v>0</v>
      </c>
      <c r="Q111" s="82">
        <f t="shared" ca="1" si="14"/>
        <v>0</v>
      </c>
    </row>
    <row r="112" spans="1:17" ht="24" customHeight="1" x14ac:dyDescent="0.2">
      <c r="A112" s="78">
        <f t="shared" si="10"/>
        <v>90</v>
      </c>
      <c r="B112" s="79"/>
      <c r="C112" s="295" t="s">
        <v>732</v>
      </c>
      <c r="D112" s="148" t="s">
        <v>376</v>
      </c>
      <c r="E112" s="79" t="s">
        <v>686</v>
      </c>
      <c r="F112" s="79" t="s">
        <v>268</v>
      </c>
      <c r="G112" s="80">
        <v>33.115099999706402</v>
      </c>
      <c r="H112" s="235" t="s">
        <v>500</v>
      </c>
      <c r="I112" s="236">
        <f>VLOOKUP($H112,Leistungswerte!$A$8:$E$68,3,FALSE)</f>
        <v>1.5</v>
      </c>
      <c r="J112" s="236">
        <f>VLOOKUP($H112,Leistungswerte!$A$8:$E$68,4,FALSE)</f>
        <v>0</v>
      </c>
      <c r="K112" s="236">
        <f>VLOOKUP($H112,Leistungswerte!$A$8:$E$68,5,FALSE)</f>
        <v>0</v>
      </c>
      <c r="L112" s="80">
        <f t="shared" si="11"/>
        <v>1927.2988199829124</v>
      </c>
      <c r="M112" s="237">
        <f>VLOOKUP($H112,Leistungswerte!$A$8:$K$68,$P$2,FALSE)</f>
        <v>0</v>
      </c>
      <c r="N112" s="81">
        <f t="shared" si="12"/>
        <v>0</v>
      </c>
      <c r="O112" s="77">
        <f t="shared" si="13"/>
        <v>0</v>
      </c>
      <c r="P112" s="238">
        <f t="shared" ca="1" si="9"/>
        <v>0</v>
      </c>
      <c r="Q112" s="82">
        <f t="shared" ca="1" si="14"/>
        <v>0</v>
      </c>
    </row>
    <row r="113" spans="1:17" ht="24" customHeight="1" x14ac:dyDescent="0.2">
      <c r="A113" s="78">
        <f t="shared" si="10"/>
        <v>91</v>
      </c>
      <c r="B113" s="79"/>
      <c r="C113" s="295" t="s">
        <v>732</v>
      </c>
      <c r="D113" s="148" t="s">
        <v>377</v>
      </c>
      <c r="E113" s="79" t="s">
        <v>510</v>
      </c>
      <c r="F113" s="79" t="s">
        <v>268</v>
      </c>
      <c r="G113" s="80">
        <v>33.115099999707603</v>
      </c>
      <c r="H113" s="235" t="s">
        <v>865</v>
      </c>
      <c r="I113" s="236">
        <f>VLOOKUP($H113,Leistungswerte!$A$8:$E$68,3,FALSE)</f>
        <v>1.5</v>
      </c>
      <c r="J113" s="236">
        <f>VLOOKUP($H113,Leistungswerte!$A$8:$E$68,4,FALSE)</f>
        <v>0</v>
      </c>
      <c r="K113" s="236">
        <f>VLOOKUP($H113,Leistungswerte!$A$8:$E$68,5,FALSE)</f>
        <v>0</v>
      </c>
      <c r="L113" s="80">
        <f t="shared" si="11"/>
        <v>1927.2988199829824</v>
      </c>
      <c r="M113" s="237">
        <f>VLOOKUP($H113,Leistungswerte!$A$8:$K$68,$P$2,FALSE)</f>
        <v>0</v>
      </c>
      <c r="N113" s="81">
        <f t="shared" si="12"/>
        <v>0</v>
      </c>
      <c r="O113" s="77">
        <f t="shared" si="13"/>
        <v>0</v>
      </c>
      <c r="P113" s="238">
        <f t="shared" ca="1" si="9"/>
        <v>0</v>
      </c>
      <c r="Q113" s="82">
        <f t="shared" ca="1" si="14"/>
        <v>0</v>
      </c>
    </row>
    <row r="114" spans="1:17" ht="24" customHeight="1" x14ac:dyDescent="0.2">
      <c r="A114" s="78">
        <f t="shared" si="10"/>
        <v>92</v>
      </c>
      <c r="B114" s="79"/>
      <c r="C114" s="295" t="s">
        <v>732</v>
      </c>
      <c r="D114" s="148" t="s">
        <v>378</v>
      </c>
      <c r="E114" s="79" t="s">
        <v>582</v>
      </c>
      <c r="F114" s="79" t="s">
        <v>249</v>
      </c>
      <c r="G114" s="80">
        <v>5.3252052917206001</v>
      </c>
      <c r="H114" s="235" t="s">
        <v>264</v>
      </c>
      <c r="I114" s="236">
        <f>VLOOKUP($H114,Leistungswerte!$A$8:$E$68,3,FALSE)</f>
        <v>5</v>
      </c>
      <c r="J114" s="236">
        <f>VLOOKUP($H114,Leistungswerte!$A$8:$E$68,4,FALSE)</f>
        <v>0</v>
      </c>
      <c r="K114" s="236">
        <f>VLOOKUP($H114,Leistungswerte!$A$8:$E$68,5,FALSE)</f>
        <v>0</v>
      </c>
      <c r="L114" s="80">
        <f t="shared" si="11"/>
        <v>1033.0898265937965</v>
      </c>
      <c r="M114" s="237">
        <f>VLOOKUP($H114,Leistungswerte!$A$8:$K$68,$P$2,FALSE)</f>
        <v>0</v>
      </c>
      <c r="N114" s="81">
        <f t="shared" si="12"/>
        <v>0</v>
      </c>
      <c r="O114" s="77">
        <f t="shared" si="13"/>
        <v>0</v>
      </c>
      <c r="P114" s="238">
        <f t="shared" ca="1" si="9"/>
        <v>0</v>
      </c>
      <c r="Q114" s="82">
        <f t="shared" ca="1" si="14"/>
        <v>0</v>
      </c>
    </row>
    <row r="115" spans="1:17" ht="24" customHeight="1" x14ac:dyDescent="0.2">
      <c r="A115" s="78">
        <f t="shared" si="10"/>
        <v>93</v>
      </c>
      <c r="B115" s="79"/>
      <c r="C115" s="295" t="s">
        <v>732</v>
      </c>
      <c r="D115" s="148" t="s">
        <v>379</v>
      </c>
      <c r="E115" s="79" t="s">
        <v>581</v>
      </c>
      <c r="F115" s="79" t="s">
        <v>249</v>
      </c>
      <c r="G115" s="80">
        <v>5.5703499998793902</v>
      </c>
      <c r="H115" s="235" t="s">
        <v>264</v>
      </c>
      <c r="I115" s="236">
        <f>VLOOKUP($H115,Leistungswerte!$A$8:$E$68,3,FALSE)</f>
        <v>5</v>
      </c>
      <c r="J115" s="236">
        <f>VLOOKUP($H115,Leistungswerte!$A$8:$E$68,4,FALSE)</f>
        <v>0</v>
      </c>
      <c r="K115" s="236">
        <f>VLOOKUP($H115,Leistungswerte!$A$8:$E$68,5,FALSE)</f>
        <v>0</v>
      </c>
      <c r="L115" s="80">
        <f t="shared" si="11"/>
        <v>1080.6478999766016</v>
      </c>
      <c r="M115" s="237">
        <f>VLOOKUP($H115,Leistungswerte!$A$8:$K$68,$P$2,FALSE)</f>
        <v>0</v>
      </c>
      <c r="N115" s="81">
        <f t="shared" si="12"/>
        <v>0</v>
      </c>
      <c r="O115" s="77">
        <f t="shared" si="13"/>
        <v>0</v>
      </c>
      <c r="P115" s="238">
        <f t="shared" ca="1" si="9"/>
        <v>0</v>
      </c>
      <c r="Q115" s="82">
        <f t="shared" ca="1" si="14"/>
        <v>0</v>
      </c>
    </row>
    <row r="116" spans="1:17" ht="24" customHeight="1" x14ac:dyDescent="0.2">
      <c r="A116" s="78">
        <f t="shared" si="10"/>
        <v>94</v>
      </c>
      <c r="B116" s="79"/>
      <c r="C116" s="295" t="s">
        <v>732</v>
      </c>
      <c r="D116" s="148" t="s">
        <v>380</v>
      </c>
      <c r="E116" s="79" t="s">
        <v>267</v>
      </c>
      <c r="F116" s="79" t="s">
        <v>249</v>
      </c>
      <c r="G116" s="80">
        <v>71.700788919712295</v>
      </c>
      <c r="H116" s="235" t="s">
        <v>250</v>
      </c>
      <c r="I116" s="236">
        <f>VLOOKUP($H116,Leistungswerte!$A$8:$E$68,3,FALSE)</f>
        <v>5</v>
      </c>
      <c r="J116" s="236">
        <f>VLOOKUP($H116,Leistungswerte!$A$8:$E$68,4,FALSE)</f>
        <v>0</v>
      </c>
      <c r="K116" s="236">
        <f>VLOOKUP($H116,Leistungswerte!$A$8:$E$68,5,FALSE)</f>
        <v>0</v>
      </c>
      <c r="L116" s="80">
        <f t="shared" si="11"/>
        <v>13909.953050424185</v>
      </c>
      <c r="M116" s="237">
        <f>VLOOKUP($H116,Leistungswerte!$A$8:$K$68,$P$2,FALSE)</f>
        <v>0</v>
      </c>
      <c r="N116" s="81">
        <f t="shared" si="12"/>
        <v>0</v>
      </c>
      <c r="O116" s="77">
        <f t="shared" si="13"/>
        <v>0</v>
      </c>
      <c r="P116" s="238">
        <f t="shared" ca="1" si="9"/>
        <v>0</v>
      </c>
      <c r="Q116" s="82">
        <f t="shared" ca="1" si="14"/>
        <v>0</v>
      </c>
    </row>
    <row r="117" spans="1:17" ht="24" customHeight="1" x14ac:dyDescent="0.2">
      <c r="A117" s="78">
        <f t="shared" si="10"/>
        <v>95</v>
      </c>
      <c r="B117" s="79"/>
      <c r="C117" s="295" t="s">
        <v>732</v>
      </c>
      <c r="D117" s="148" t="s">
        <v>381</v>
      </c>
      <c r="E117" s="79" t="s">
        <v>687</v>
      </c>
      <c r="F117" s="79" t="s">
        <v>326</v>
      </c>
      <c r="G117" s="80">
        <v>22.84848548675</v>
      </c>
      <c r="H117" s="235" t="s">
        <v>254</v>
      </c>
      <c r="I117" s="236">
        <f>VLOOKUP($H117,Leistungswerte!$A$8:$E$68,3,FALSE)</f>
        <v>1</v>
      </c>
      <c r="J117" s="236">
        <f>VLOOKUP($H117,Leistungswerte!$A$8:$E$68,4,FALSE)</f>
        <v>0</v>
      </c>
      <c r="K117" s="236">
        <f>VLOOKUP($H117,Leistungswerte!$A$8:$E$68,5,FALSE)</f>
        <v>0</v>
      </c>
      <c r="L117" s="80">
        <f t="shared" si="11"/>
        <v>886.52123688589995</v>
      </c>
      <c r="M117" s="237">
        <f>VLOOKUP($H117,Leistungswerte!$A$8:$K$68,$P$2,FALSE)</f>
        <v>0</v>
      </c>
      <c r="N117" s="81">
        <f t="shared" si="12"/>
        <v>0</v>
      </c>
      <c r="O117" s="77">
        <f t="shared" si="13"/>
        <v>0</v>
      </c>
      <c r="P117" s="238">
        <f t="shared" ca="1" si="9"/>
        <v>0</v>
      </c>
      <c r="Q117" s="82">
        <f t="shared" ca="1" si="14"/>
        <v>0</v>
      </c>
    </row>
    <row r="118" spans="1:17" ht="24" customHeight="1" x14ac:dyDescent="0.2">
      <c r="A118" s="78">
        <f t="shared" si="10"/>
        <v>96</v>
      </c>
      <c r="B118" s="79"/>
      <c r="C118" s="295" t="s">
        <v>732</v>
      </c>
      <c r="D118" s="148" t="s">
        <v>382</v>
      </c>
      <c r="E118" s="79" t="s">
        <v>688</v>
      </c>
      <c r="F118" s="79" t="s">
        <v>326</v>
      </c>
      <c r="G118" s="80">
        <v>61.158246140102797</v>
      </c>
      <c r="H118" s="235" t="s">
        <v>836</v>
      </c>
      <c r="I118" s="236">
        <f>VLOOKUP($H118,Leistungswerte!$A$8:$E$68,3,FALSE)</f>
        <v>2.5</v>
      </c>
      <c r="J118" s="236">
        <f>VLOOKUP($H118,Leistungswerte!$A$8:$E$68,4,FALSE)</f>
        <v>0</v>
      </c>
      <c r="K118" s="236">
        <f>VLOOKUP($H118,Leistungswerte!$A$8:$E$68,5,FALSE)</f>
        <v>0</v>
      </c>
      <c r="L118" s="80">
        <f t="shared" si="11"/>
        <v>5932.3498755899709</v>
      </c>
      <c r="M118" s="237">
        <f>VLOOKUP($H118,Leistungswerte!$A$8:$K$68,$P$2,FALSE)</f>
        <v>0</v>
      </c>
      <c r="N118" s="81">
        <f t="shared" si="12"/>
        <v>0</v>
      </c>
      <c r="O118" s="77">
        <f t="shared" si="13"/>
        <v>0</v>
      </c>
      <c r="P118" s="238">
        <f t="shared" ca="1" si="9"/>
        <v>0</v>
      </c>
      <c r="Q118" s="82">
        <f t="shared" ca="1" si="14"/>
        <v>0</v>
      </c>
    </row>
    <row r="119" spans="1:17" ht="24" customHeight="1" x14ac:dyDescent="0.2">
      <c r="A119" s="78">
        <f t="shared" si="10"/>
        <v>97</v>
      </c>
      <c r="B119" s="79"/>
      <c r="C119" s="295" t="s">
        <v>732</v>
      </c>
      <c r="D119" s="148" t="s">
        <v>383</v>
      </c>
      <c r="E119" s="79" t="s">
        <v>689</v>
      </c>
      <c r="F119" s="79" t="s">
        <v>287</v>
      </c>
      <c r="G119" s="80">
        <v>14.6194777380764</v>
      </c>
      <c r="H119" s="235" t="s">
        <v>254</v>
      </c>
      <c r="I119" s="236">
        <f>VLOOKUP($H119,Leistungswerte!$A$8:$E$68,3,FALSE)</f>
        <v>1</v>
      </c>
      <c r="J119" s="236">
        <f>VLOOKUP($H119,Leistungswerte!$A$8:$E$68,4,FALSE)</f>
        <v>0</v>
      </c>
      <c r="K119" s="236">
        <f>VLOOKUP($H119,Leistungswerte!$A$8:$E$68,5,FALSE)</f>
        <v>0</v>
      </c>
      <c r="L119" s="80">
        <f t="shared" si="11"/>
        <v>567.23573623736422</v>
      </c>
      <c r="M119" s="237">
        <f>VLOOKUP($H119,Leistungswerte!$A$8:$K$68,$P$2,FALSE)</f>
        <v>0</v>
      </c>
      <c r="N119" s="81">
        <f t="shared" si="12"/>
        <v>0</v>
      </c>
      <c r="O119" s="77">
        <f t="shared" si="13"/>
        <v>0</v>
      </c>
      <c r="P119" s="238">
        <f t="shared" ca="1" si="9"/>
        <v>0</v>
      </c>
      <c r="Q119" s="82">
        <f t="shared" ca="1" si="14"/>
        <v>0</v>
      </c>
    </row>
    <row r="120" spans="1:17" ht="24" customHeight="1" x14ac:dyDescent="0.2">
      <c r="A120" s="78">
        <f t="shared" si="10"/>
        <v>98</v>
      </c>
      <c r="B120" s="79"/>
      <c r="C120" s="295" t="s">
        <v>732</v>
      </c>
      <c r="D120" s="148" t="s">
        <v>384</v>
      </c>
      <c r="E120" s="79" t="s">
        <v>341</v>
      </c>
      <c r="F120" s="79" t="s">
        <v>728</v>
      </c>
      <c r="G120" s="80">
        <v>30.8110475169056</v>
      </c>
      <c r="H120" s="235" t="s">
        <v>247</v>
      </c>
      <c r="I120" s="236">
        <f>VLOOKUP($H120,Leistungswerte!$A$8:$E$68,3,FALSE)</f>
        <v>5</v>
      </c>
      <c r="J120" s="236">
        <f>VLOOKUP($H120,Leistungswerte!$A$8:$E$68,4,FALSE)</f>
        <v>0</v>
      </c>
      <c r="K120" s="236">
        <f>VLOOKUP($H120,Leistungswerte!$A$8:$E$68,5,FALSE)</f>
        <v>0</v>
      </c>
      <c r="L120" s="80">
        <f t="shared" si="11"/>
        <v>5977.343218279686</v>
      </c>
      <c r="M120" s="237">
        <f>VLOOKUP($H120,Leistungswerte!$A$8:$K$68,$P$2,FALSE)</f>
        <v>0</v>
      </c>
      <c r="N120" s="81">
        <f t="shared" si="12"/>
        <v>0</v>
      </c>
      <c r="O120" s="77">
        <f t="shared" si="13"/>
        <v>0</v>
      </c>
      <c r="P120" s="238">
        <f t="shared" ca="1" si="9"/>
        <v>0</v>
      </c>
      <c r="Q120" s="82">
        <f t="shared" ca="1" si="14"/>
        <v>0</v>
      </c>
    </row>
    <row r="121" spans="1:17" ht="24" customHeight="1" x14ac:dyDescent="0.2">
      <c r="A121" s="78">
        <f t="shared" si="10"/>
        <v>99</v>
      </c>
      <c r="B121" s="79"/>
      <c r="C121" s="295" t="s">
        <v>732</v>
      </c>
      <c r="D121" s="148" t="s">
        <v>385</v>
      </c>
      <c r="E121" s="79" t="s">
        <v>690</v>
      </c>
      <c r="F121" s="79" t="s">
        <v>268</v>
      </c>
      <c r="G121" s="80">
        <v>15.897600000337601</v>
      </c>
      <c r="H121" s="235" t="s">
        <v>500</v>
      </c>
      <c r="I121" s="236">
        <f>VLOOKUP($H121,Leistungswerte!$A$8:$E$68,3,FALSE)</f>
        <v>1.5</v>
      </c>
      <c r="J121" s="236">
        <f>VLOOKUP($H121,Leistungswerte!$A$8:$E$68,4,FALSE)</f>
        <v>0</v>
      </c>
      <c r="K121" s="236">
        <f>VLOOKUP($H121,Leistungswerte!$A$8:$E$68,5,FALSE)</f>
        <v>0</v>
      </c>
      <c r="L121" s="80">
        <f t="shared" si="11"/>
        <v>925.24032001964827</v>
      </c>
      <c r="M121" s="237">
        <f>VLOOKUP($H121,Leistungswerte!$A$8:$K$68,$P$2,FALSE)</f>
        <v>0</v>
      </c>
      <c r="N121" s="81">
        <f t="shared" si="12"/>
        <v>0</v>
      </c>
      <c r="O121" s="77">
        <f t="shared" si="13"/>
        <v>0</v>
      </c>
      <c r="P121" s="238">
        <f t="shared" ca="1" si="9"/>
        <v>0</v>
      </c>
      <c r="Q121" s="82">
        <f t="shared" ca="1" si="14"/>
        <v>0</v>
      </c>
    </row>
    <row r="122" spans="1:17" ht="24" customHeight="1" x14ac:dyDescent="0.2">
      <c r="A122" s="78">
        <f t="shared" si="10"/>
        <v>100</v>
      </c>
      <c r="B122" s="79"/>
      <c r="C122" s="295" t="s">
        <v>732</v>
      </c>
      <c r="D122" s="148" t="s">
        <v>386</v>
      </c>
      <c r="E122" s="79" t="s">
        <v>272</v>
      </c>
      <c r="F122" s="79" t="s">
        <v>268</v>
      </c>
      <c r="G122" s="80">
        <v>18.777599999579198</v>
      </c>
      <c r="H122" s="235" t="s">
        <v>500</v>
      </c>
      <c r="I122" s="236">
        <f>VLOOKUP($H122,Leistungswerte!$A$8:$E$68,3,FALSE)</f>
        <v>1.5</v>
      </c>
      <c r="J122" s="236">
        <f>VLOOKUP($H122,Leistungswerte!$A$8:$E$68,4,FALSE)</f>
        <v>0</v>
      </c>
      <c r="K122" s="236">
        <f>VLOOKUP($H122,Leistungswerte!$A$8:$E$68,5,FALSE)</f>
        <v>0</v>
      </c>
      <c r="L122" s="80">
        <f t="shared" si="11"/>
        <v>1092.8563199755092</v>
      </c>
      <c r="M122" s="237">
        <f>VLOOKUP($H122,Leistungswerte!$A$8:$K$68,$P$2,FALSE)</f>
        <v>0</v>
      </c>
      <c r="N122" s="81">
        <f t="shared" si="12"/>
        <v>0</v>
      </c>
      <c r="O122" s="77">
        <f t="shared" si="13"/>
        <v>0</v>
      </c>
      <c r="P122" s="238">
        <f t="shared" ca="1" si="9"/>
        <v>0</v>
      </c>
      <c r="Q122" s="82">
        <f t="shared" ca="1" si="14"/>
        <v>0</v>
      </c>
    </row>
    <row r="123" spans="1:17" ht="24" customHeight="1" x14ac:dyDescent="0.2">
      <c r="A123" s="78">
        <f t="shared" si="10"/>
        <v>101</v>
      </c>
      <c r="B123" s="79"/>
      <c r="C123" s="295" t="s">
        <v>732</v>
      </c>
      <c r="D123" s="148" t="s">
        <v>387</v>
      </c>
      <c r="E123" s="79" t="s">
        <v>691</v>
      </c>
      <c r="F123" s="79" t="s">
        <v>268</v>
      </c>
      <c r="G123" s="80">
        <v>18.777599999635001</v>
      </c>
      <c r="H123" s="235" t="s">
        <v>257</v>
      </c>
      <c r="I123" s="236">
        <f>VLOOKUP($H123,Leistungswerte!$A$8:$E$68,3,FALSE)</f>
        <v>2.5</v>
      </c>
      <c r="J123" s="236">
        <f>VLOOKUP($H123,Leistungswerte!$A$8:$E$68,4,FALSE)</f>
        <v>0</v>
      </c>
      <c r="K123" s="236">
        <f>VLOOKUP($H123,Leistungswerte!$A$8:$E$68,5,FALSE)</f>
        <v>0</v>
      </c>
      <c r="L123" s="80">
        <f t="shared" si="11"/>
        <v>1821.427199964595</v>
      </c>
      <c r="M123" s="237">
        <f>VLOOKUP($H123,Leistungswerte!$A$8:$K$68,$P$2,FALSE)</f>
        <v>0</v>
      </c>
      <c r="N123" s="81">
        <f t="shared" si="12"/>
        <v>0</v>
      </c>
      <c r="O123" s="77">
        <f t="shared" si="13"/>
        <v>0</v>
      </c>
      <c r="P123" s="238">
        <f t="shared" ca="1" si="9"/>
        <v>0</v>
      </c>
      <c r="Q123" s="82">
        <f t="shared" ca="1" si="14"/>
        <v>0</v>
      </c>
    </row>
    <row r="124" spans="1:17" ht="24" customHeight="1" x14ac:dyDescent="0.2">
      <c r="A124" s="78">
        <f t="shared" si="10"/>
        <v>102</v>
      </c>
      <c r="B124" s="79"/>
      <c r="C124" s="295" t="s">
        <v>732</v>
      </c>
      <c r="D124" s="148" t="s">
        <v>388</v>
      </c>
      <c r="E124" s="79" t="s">
        <v>692</v>
      </c>
      <c r="F124" s="79" t="s">
        <v>268</v>
      </c>
      <c r="G124" s="80">
        <v>18.777600000872798</v>
      </c>
      <c r="H124" s="235" t="s">
        <v>500</v>
      </c>
      <c r="I124" s="236">
        <f>VLOOKUP($H124,Leistungswerte!$A$8:$E$68,3,FALSE)</f>
        <v>1.5</v>
      </c>
      <c r="J124" s="236">
        <f>VLOOKUP($H124,Leistungswerte!$A$8:$E$68,4,FALSE)</f>
        <v>0</v>
      </c>
      <c r="K124" s="236">
        <f>VLOOKUP($H124,Leistungswerte!$A$8:$E$68,5,FALSE)</f>
        <v>0</v>
      </c>
      <c r="L124" s="80">
        <f t="shared" si="11"/>
        <v>1092.8563200507967</v>
      </c>
      <c r="M124" s="237">
        <f>VLOOKUP($H124,Leistungswerte!$A$8:$K$68,$P$2,FALSE)</f>
        <v>0</v>
      </c>
      <c r="N124" s="81">
        <f t="shared" si="12"/>
        <v>0</v>
      </c>
      <c r="O124" s="77">
        <f t="shared" si="13"/>
        <v>0</v>
      </c>
      <c r="P124" s="238">
        <f t="shared" ca="1" si="9"/>
        <v>0</v>
      </c>
      <c r="Q124" s="82">
        <f t="shared" ca="1" si="14"/>
        <v>0</v>
      </c>
    </row>
    <row r="125" spans="1:17" ht="24" customHeight="1" x14ac:dyDescent="0.2">
      <c r="A125" s="78">
        <f t="shared" si="10"/>
        <v>103</v>
      </c>
      <c r="B125" s="79"/>
      <c r="C125" s="295" t="s">
        <v>732</v>
      </c>
      <c r="D125" s="148" t="s">
        <v>389</v>
      </c>
      <c r="E125" s="79" t="s">
        <v>693</v>
      </c>
      <c r="F125" s="79" t="s">
        <v>268</v>
      </c>
      <c r="G125" s="80">
        <v>18.777600000083499</v>
      </c>
      <c r="H125" s="235" t="s">
        <v>500</v>
      </c>
      <c r="I125" s="236">
        <f>VLOOKUP($H125,Leistungswerte!$A$8:$E$68,3,FALSE)</f>
        <v>1.5</v>
      </c>
      <c r="J125" s="236">
        <f>VLOOKUP($H125,Leistungswerte!$A$8:$E$68,4,FALSE)</f>
        <v>0</v>
      </c>
      <c r="K125" s="236">
        <f>VLOOKUP($H125,Leistungswerte!$A$8:$E$68,5,FALSE)</f>
        <v>0</v>
      </c>
      <c r="L125" s="80">
        <f t="shared" si="11"/>
        <v>1092.8563200048595</v>
      </c>
      <c r="M125" s="237">
        <f>VLOOKUP($H125,Leistungswerte!$A$8:$K$68,$P$2,FALSE)</f>
        <v>0</v>
      </c>
      <c r="N125" s="81">
        <f t="shared" si="12"/>
        <v>0</v>
      </c>
      <c r="O125" s="77">
        <f t="shared" si="13"/>
        <v>0</v>
      </c>
      <c r="P125" s="238">
        <f t="shared" ca="1" si="9"/>
        <v>0</v>
      </c>
      <c r="Q125" s="82">
        <f t="shared" ca="1" si="14"/>
        <v>0</v>
      </c>
    </row>
    <row r="126" spans="1:17" ht="24" customHeight="1" x14ac:dyDescent="0.2">
      <c r="A126" s="78">
        <f t="shared" si="10"/>
        <v>104</v>
      </c>
      <c r="B126" s="79"/>
      <c r="C126" s="295" t="s">
        <v>732</v>
      </c>
      <c r="D126" s="148" t="s">
        <v>390</v>
      </c>
      <c r="E126" s="79" t="s">
        <v>694</v>
      </c>
      <c r="F126" s="79" t="s">
        <v>268</v>
      </c>
      <c r="G126" s="80">
        <v>15.897600000278</v>
      </c>
      <c r="H126" s="235" t="s">
        <v>500</v>
      </c>
      <c r="I126" s="236">
        <f>VLOOKUP($H126,Leistungswerte!$A$8:$E$68,3,FALSE)</f>
        <v>1.5</v>
      </c>
      <c r="J126" s="236">
        <f>VLOOKUP($H126,Leistungswerte!$A$8:$E$68,4,FALSE)</f>
        <v>0</v>
      </c>
      <c r="K126" s="236">
        <f>VLOOKUP($H126,Leistungswerte!$A$8:$E$68,5,FALSE)</f>
        <v>0</v>
      </c>
      <c r="L126" s="80">
        <f t="shared" si="11"/>
        <v>925.24032001617957</v>
      </c>
      <c r="M126" s="237">
        <f>VLOOKUP($H126,Leistungswerte!$A$8:$K$68,$P$2,FALSE)</f>
        <v>0</v>
      </c>
      <c r="N126" s="81">
        <f t="shared" si="12"/>
        <v>0</v>
      </c>
      <c r="O126" s="77">
        <f t="shared" si="13"/>
        <v>0</v>
      </c>
      <c r="P126" s="238">
        <f t="shared" ca="1" si="9"/>
        <v>0</v>
      </c>
      <c r="Q126" s="82">
        <f t="shared" ca="1" si="14"/>
        <v>0</v>
      </c>
    </row>
    <row r="127" spans="1:17" ht="24" customHeight="1" x14ac:dyDescent="0.2">
      <c r="A127" s="78">
        <f t="shared" si="10"/>
        <v>105</v>
      </c>
      <c r="B127" s="79"/>
      <c r="C127" s="295" t="s">
        <v>732</v>
      </c>
      <c r="D127" s="148" t="s">
        <v>391</v>
      </c>
      <c r="E127" s="79" t="s">
        <v>695</v>
      </c>
      <c r="F127" s="79" t="s">
        <v>249</v>
      </c>
      <c r="G127" s="80">
        <v>5.6360694014065098</v>
      </c>
      <c r="H127" s="235" t="s">
        <v>264</v>
      </c>
      <c r="I127" s="236">
        <f>VLOOKUP($H127,Leistungswerte!$A$8:$E$68,3,FALSE)</f>
        <v>5</v>
      </c>
      <c r="J127" s="236">
        <f>VLOOKUP($H127,Leistungswerte!$A$8:$E$68,4,FALSE)</f>
        <v>0</v>
      </c>
      <c r="K127" s="236">
        <f>VLOOKUP($H127,Leistungswerte!$A$8:$E$68,5,FALSE)</f>
        <v>0</v>
      </c>
      <c r="L127" s="80">
        <f t="shared" si="11"/>
        <v>1093.397463872863</v>
      </c>
      <c r="M127" s="237">
        <f>VLOOKUP($H127,Leistungswerte!$A$8:$K$68,$P$2,FALSE)</f>
        <v>0</v>
      </c>
      <c r="N127" s="81">
        <f t="shared" si="12"/>
        <v>0</v>
      </c>
      <c r="O127" s="77">
        <f t="shared" si="13"/>
        <v>0</v>
      </c>
      <c r="P127" s="238">
        <f t="shared" ca="1" si="9"/>
        <v>0</v>
      </c>
      <c r="Q127" s="82">
        <f t="shared" ca="1" si="14"/>
        <v>0</v>
      </c>
    </row>
    <row r="128" spans="1:17" ht="24" customHeight="1" x14ac:dyDescent="0.2">
      <c r="A128" s="78">
        <f t="shared" si="10"/>
        <v>106</v>
      </c>
      <c r="B128" s="79"/>
      <c r="C128" s="295" t="s">
        <v>732</v>
      </c>
      <c r="D128" s="148" t="s">
        <v>392</v>
      </c>
      <c r="E128" s="79" t="s">
        <v>519</v>
      </c>
      <c r="F128" s="79" t="s">
        <v>249</v>
      </c>
      <c r="G128" s="80">
        <v>27.5620987992904</v>
      </c>
      <c r="H128" s="235" t="s">
        <v>310</v>
      </c>
      <c r="I128" s="236">
        <f>VLOOKUP($H128,Leistungswerte!$A$8:$E$68,3,FALSE)</f>
        <v>0</v>
      </c>
      <c r="J128" s="236">
        <f>VLOOKUP($H128,Leistungswerte!$A$8:$E$68,4,FALSE)</f>
        <v>1</v>
      </c>
      <c r="K128" s="236">
        <f>VLOOKUP($H128,Leistungswerte!$A$8:$E$68,5,FALSE)</f>
        <v>0</v>
      </c>
      <c r="L128" s="80">
        <f t="shared" si="11"/>
        <v>330.74518559148481</v>
      </c>
      <c r="M128" s="237">
        <f>VLOOKUP($H128,Leistungswerte!$A$8:$K$68,$P$2,FALSE)</f>
        <v>0</v>
      </c>
      <c r="N128" s="81">
        <f t="shared" si="12"/>
        <v>0</v>
      </c>
      <c r="O128" s="77">
        <f t="shared" si="13"/>
        <v>0</v>
      </c>
      <c r="P128" s="238">
        <f t="shared" ca="1" si="9"/>
        <v>0</v>
      </c>
      <c r="Q128" s="82">
        <f t="shared" ca="1" si="14"/>
        <v>0</v>
      </c>
    </row>
    <row r="129" spans="1:17" ht="24" customHeight="1" x14ac:dyDescent="0.2">
      <c r="A129" s="78">
        <f t="shared" si="10"/>
        <v>107</v>
      </c>
      <c r="B129" s="79"/>
      <c r="C129" s="295" t="s">
        <v>732</v>
      </c>
      <c r="D129" s="148" t="s">
        <v>393</v>
      </c>
      <c r="E129" s="79" t="s">
        <v>581</v>
      </c>
      <c r="F129" s="79" t="s">
        <v>249</v>
      </c>
      <c r="G129" s="80">
        <v>9.9894903273255107</v>
      </c>
      <c r="H129" s="235" t="s">
        <v>264</v>
      </c>
      <c r="I129" s="236">
        <f>VLOOKUP($H129,Leistungswerte!$A$8:$E$68,3,FALSE)</f>
        <v>5</v>
      </c>
      <c r="J129" s="236">
        <f>VLOOKUP($H129,Leistungswerte!$A$8:$E$68,4,FALSE)</f>
        <v>0</v>
      </c>
      <c r="K129" s="236">
        <f>VLOOKUP($H129,Leistungswerte!$A$8:$E$68,5,FALSE)</f>
        <v>0</v>
      </c>
      <c r="L129" s="80">
        <f t="shared" si="11"/>
        <v>1937.9611235011491</v>
      </c>
      <c r="M129" s="237">
        <f>VLOOKUP($H129,Leistungswerte!$A$8:$K$68,$P$2,FALSE)</f>
        <v>0</v>
      </c>
      <c r="N129" s="81">
        <f t="shared" si="12"/>
        <v>0</v>
      </c>
      <c r="O129" s="77">
        <f t="shared" si="13"/>
        <v>0</v>
      </c>
      <c r="P129" s="238">
        <f t="shared" ca="1" si="9"/>
        <v>0</v>
      </c>
      <c r="Q129" s="82">
        <f t="shared" ca="1" si="14"/>
        <v>0</v>
      </c>
    </row>
    <row r="130" spans="1:17" ht="24" customHeight="1" x14ac:dyDescent="0.2">
      <c r="A130" s="78">
        <f t="shared" si="10"/>
        <v>108</v>
      </c>
      <c r="B130" s="79"/>
      <c r="C130" s="295" t="s">
        <v>732</v>
      </c>
      <c r="D130" s="148" t="s">
        <v>394</v>
      </c>
      <c r="E130" s="79" t="s">
        <v>582</v>
      </c>
      <c r="F130" s="79" t="s">
        <v>249</v>
      </c>
      <c r="G130" s="80">
        <v>9.92266282369099</v>
      </c>
      <c r="H130" s="235" t="s">
        <v>264</v>
      </c>
      <c r="I130" s="236">
        <f>VLOOKUP($H130,Leistungswerte!$A$8:$E$68,3,FALSE)</f>
        <v>5</v>
      </c>
      <c r="J130" s="236">
        <f>VLOOKUP($H130,Leistungswerte!$A$8:$E$68,4,FALSE)</f>
        <v>0</v>
      </c>
      <c r="K130" s="236">
        <f>VLOOKUP($H130,Leistungswerte!$A$8:$E$68,5,FALSE)</f>
        <v>0</v>
      </c>
      <c r="L130" s="80">
        <f t="shared" si="11"/>
        <v>1924.9965877960522</v>
      </c>
      <c r="M130" s="237">
        <f>VLOOKUP($H130,Leistungswerte!$A$8:$K$68,$P$2,FALSE)</f>
        <v>0</v>
      </c>
      <c r="N130" s="81">
        <f t="shared" si="12"/>
        <v>0</v>
      </c>
      <c r="O130" s="77">
        <f t="shared" si="13"/>
        <v>0</v>
      </c>
      <c r="P130" s="238">
        <f t="shared" ca="1" si="9"/>
        <v>0</v>
      </c>
      <c r="Q130" s="82">
        <f t="shared" ca="1" si="14"/>
        <v>0</v>
      </c>
    </row>
    <row r="131" spans="1:17" ht="24" customHeight="1" x14ac:dyDescent="0.2">
      <c r="A131" s="78">
        <f t="shared" si="10"/>
        <v>109</v>
      </c>
      <c r="B131" s="79"/>
      <c r="C131" s="295" t="s">
        <v>732</v>
      </c>
      <c r="D131" s="148" t="s">
        <v>395</v>
      </c>
      <c r="E131" s="79" t="s">
        <v>696</v>
      </c>
      <c r="F131" s="79" t="s">
        <v>249</v>
      </c>
      <c r="G131" s="80">
        <v>22.027976827140201</v>
      </c>
      <c r="H131" s="235" t="s">
        <v>261</v>
      </c>
      <c r="I131" s="236">
        <f>VLOOKUP($H131,Leistungswerte!$A$8:$E$68,3,FALSE)</f>
        <v>5</v>
      </c>
      <c r="J131" s="236">
        <f>VLOOKUP($H131,Leistungswerte!$A$8:$E$68,4,FALSE)</f>
        <v>0</v>
      </c>
      <c r="K131" s="236">
        <f>VLOOKUP($H131,Leistungswerte!$A$8:$E$68,5,FALSE)</f>
        <v>0</v>
      </c>
      <c r="L131" s="80">
        <f t="shared" si="11"/>
        <v>4273.4275044651986</v>
      </c>
      <c r="M131" s="237">
        <f>VLOOKUP($H131,Leistungswerte!$A$8:$K$68,$P$2,FALSE)</f>
        <v>0</v>
      </c>
      <c r="N131" s="81">
        <f t="shared" si="12"/>
        <v>0</v>
      </c>
      <c r="O131" s="77">
        <f t="shared" si="13"/>
        <v>0</v>
      </c>
      <c r="P131" s="238">
        <f t="shared" ca="1" si="9"/>
        <v>0</v>
      </c>
      <c r="Q131" s="82">
        <f t="shared" ca="1" si="14"/>
        <v>0</v>
      </c>
    </row>
    <row r="132" spans="1:17" ht="24" customHeight="1" x14ac:dyDescent="0.2">
      <c r="A132" s="78">
        <f t="shared" si="10"/>
        <v>110</v>
      </c>
      <c r="B132" s="79"/>
      <c r="C132" s="295" t="s">
        <v>732</v>
      </c>
      <c r="D132" s="148" t="s">
        <v>396</v>
      </c>
      <c r="E132" s="79" t="s">
        <v>697</v>
      </c>
      <c r="F132" s="79" t="s">
        <v>268</v>
      </c>
      <c r="G132" s="80">
        <v>15.83368961211</v>
      </c>
      <c r="H132" s="235" t="s">
        <v>257</v>
      </c>
      <c r="I132" s="236">
        <f>VLOOKUP($H132,Leistungswerte!$A$8:$E$68,3,FALSE)</f>
        <v>2.5</v>
      </c>
      <c r="J132" s="236">
        <f>VLOOKUP($H132,Leistungswerte!$A$8:$E$68,4,FALSE)</f>
        <v>0</v>
      </c>
      <c r="K132" s="236">
        <f>VLOOKUP($H132,Leistungswerte!$A$8:$E$68,5,FALSE)</f>
        <v>0</v>
      </c>
      <c r="L132" s="80">
        <f t="shared" si="11"/>
        <v>1535.86789237467</v>
      </c>
      <c r="M132" s="237">
        <f>VLOOKUP($H132,Leistungswerte!$A$8:$K$68,$P$2,FALSE)</f>
        <v>0</v>
      </c>
      <c r="N132" s="81">
        <f t="shared" si="12"/>
        <v>0</v>
      </c>
      <c r="O132" s="77">
        <f t="shared" si="13"/>
        <v>0</v>
      </c>
      <c r="P132" s="238">
        <f t="shared" ca="1" si="9"/>
        <v>0</v>
      </c>
      <c r="Q132" s="82">
        <f t="shared" ca="1" si="14"/>
        <v>0</v>
      </c>
    </row>
    <row r="133" spans="1:17" ht="24" customHeight="1" x14ac:dyDescent="0.2">
      <c r="A133" s="78">
        <f t="shared" si="10"/>
        <v>111</v>
      </c>
      <c r="B133" s="79"/>
      <c r="C133" s="295" t="s">
        <v>732</v>
      </c>
      <c r="D133" s="148" t="s">
        <v>397</v>
      </c>
      <c r="E133" s="79" t="s">
        <v>280</v>
      </c>
      <c r="F133" s="79" t="s">
        <v>268</v>
      </c>
      <c r="G133" s="80">
        <v>42.320566502428299</v>
      </c>
      <c r="H133" s="235" t="s">
        <v>257</v>
      </c>
      <c r="I133" s="236">
        <f>VLOOKUP($H133,Leistungswerte!$A$8:$E$68,3,FALSE)</f>
        <v>2.5</v>
      </c>
      <c r="J133" s="236">
        <f>VLOOKUP($H133,Leistungswerte!$A$8:$E$68,4,FALSE)</f>
        <v>0</v>
      </c>
      <c r="K133" s="236">
        <f>VLOOKUP($H133,Leistungswerte!$A$8:$E$68,5,FALSE)</f>
        <v>0</v>
      </c>
      <c r="L133" s="80">
        <f t="shared" si="11"/>
        <v>4105.0949507355454</v>
      </c>
      <c r="M133" s="237">
        <f>VLOOKUP($H133,Leistungswerte!$A$8:$K$68,$P$2,FALSE)</f>
        <v>0</v>
      </c>
      <c r="N133" s="81">
        <f t="shared" si="12"/>
        <v>0</v>
      </c>
      <c r="O133" s="77">
        <f t="shared" si="13"/>
        <v>0</v>
      </c>
      <c r="P133" s="238">
        <f t="shared" ca="1" si="9"/>
        <v>0</v>
      </c>
      <c r="Q133" s="82">
        <f t="shared" ca="1" si="14"/>
        <v>0</v>
      </c>
    </row>
    <row r="134" spans="1:17" ht="24" customHeight="1" x14ac:dyDescent="0.2">
      <c r="A134" s="78">
        <f t="shared" si="10"/>
        <v>112</v>
      </c>
      <c r="B134" s="79"/>
      <c r="C134" s="295" t="s">
        <v>732</v>
      </c>
      <c r="D134" s="148" t="s">
        <v>398</v>
      </c>
      <c r="E134" s="79" t="s">
        <v>280</v>
      </c>
      <c r="F134" s="79" t="s">
        <v>268</v>
      </c>
      <c r="G134" s="80">
        <v>53.361425968336498</v>
      </c>
      <c r="H134" s="235" t="s">
        <v>257</v>
      </c>
      <c r="I134" s="236">
        <f>VLOOKUP($H134,Leistungswerte!$A$8:$E$68,3,FALSE)</f>
        <v>2.5</v>
      </c>
      <c r="J134" s="236">
        <f>VLOOKUP($H134,Leistungswerte!$A$8:$E$68,4,FALSE)</f>
        <v>0</v>
      </c>
      <c r="K134" s="236">
        <f>VLOOKUP($H134,Leistungswerte!$A$8:$E$68,5,FALSE)</f>
        <v>0</v>
      </c>
      <c r="L134" s="80">
        <f t="shared" si="11"/>
        <v>5176.0583189286399</v>
      </c>
      <c r="M134" s="237">
        <f>VLOOKUP($H134,Leistungswerte!$A$8:$K$68,$P$2,FALSE)</f>
        <v>0</v>
      </c>
      <c r="N134" s="81">
        <f t="shared" si="12"/>
        <v>0</v>
      </c>
      <c r="O134" s="77">
        <f t="shared" si="13"/>
        <v>0</v>
      </c>
      <c r="P134" s="238">
        <f t="shared" ca="1" si="9"/>
        <v>0</v>
      </c>
      <c r="Q134" s="82">
        <f t="shared" ca="1" si="14"/>
        <v>0</v>
      </c>
    </row>
    <row r="135" spans="1:17" ht="24" customHeight="1" x14ac:dyDescent="0.2">
      <c r="A135" s="78">
        <f t="shared" si="10"/>
        <v>113</v>
      </c>
      <c r="B135" s="79"/>
      <c r="C135" s="295" t="s">
        <v>732</v>
      </c>
      <c r="D135" s="148" t="s">
        <v>399</v>
      </c>
      <c r="E135" s="79" t="s">
        <v>698</v>
      </c>
      <c r="F135" s="79" t="s">
        <v>268</v>
      </c>
      <c r="G135" s="80">
        <v>21.8027453001691</v>
      </c>
      <c r="H135" s="235" t="s">
        <v>254</v>
      </c>
      <c r="I135" s="236">
        <f>VLOOKUP($H135,Leistungswerte!$A$8:$E$68,3,FALSE)</f>
        <v>1</v>
      </c>
      <c r="J135" s="236">
        <f>VLOOKUP($H135,Leistungswerte!$A$8:$E$68,4,FALSE)</f>
        <v>0</v>
      </c>
      <c r="K135" s="236">
        <f>VLOOKUP($H135,Leistungswerte!$A$8:$E$68,5,FALSE)</f>
        <v>0</v>
      </c>
      <c r="L135" s="80">
        <f t="shared" si="11"/>
        <v>845.94651764656101</v>
      </c>
      <c r="M135" s="237">
        <f>VLOOKUP($H135,Leistungswerte!$A$8:$K$68,$P$2,FALSE)</f>
        <v>0</v>
      </c>
      <c r="N135" s="81">
        <f t="shared" si="12"/>
        <v>0</v>
      </c>
      <c r="O135" s="77">
        <f t="shared" si="13"/>
        <v>0</v>
      </c>
      <c r="P135" s="238">
        <f t="shared" ca="1" si="9"/>
        <v>0</v>
      </c>
      <c r="Q135" s="82">
        <f t="shared" ca="1" si="14"/>
        <v>0</v>
      </c>
    </row>
    <row r="136" spans="1:17" ht="24" customHeight="1" x14ac:dyDescent="0.2">
      <c r="A136" s="78">
        <f t="shared" si="10"/>
        <v>114</v>
      </c>
      <c r="B136" s="79"/>
      <c r="C136" s="295" t="s">
        <v>732</v>
      </c>
      <c r="D136" s="148" t="s">
        <v>400</v>
      </c>
      <c r="E136" s="79" t="s">
        <v>699</v>
      </c>
      <c r="F136" s="79" t="s">
        <v>268</v>
      </c>
      <c r="G136" s="80">
        <v>70.043252272056705</v>
      </c>
      <c r="H136" s="235" t="s">
        <v>836</v>
      </c>
      <c r="I136" s="236">
        <f>VLOOKUP($H136,Leistungswerte!$A$8:$E$68,3,FALSE)</f>
        <v>2.5</v>
      </c>
      <c r="J136" s="236">
        <f>VLOOKUP($H136,Leistungswerte!$A$8:$E$68,4,FALSE)</f>
        <v>0</v>
      </c>
      <c r="K136" s="236">
        <f>VLOOKUP($H136,Leistungswerte!$A$8:$E$68,5,FALSE)</f>
        <v>0</v>
      </c>
      <c r="L136" s="80">
        <f t="shared" si="11"/>
        <v>6794.1954703895008</v>
      </c>
      <c r="M136" s="237">
        <f>VLOOKUP($H136,Leistungswerte!$A$8:$K$68,$P$2,FALSE)</f>
        <v>0</v>
      </c>
      <c r="N136" s="81">
        <f t="shared" si="12"/>
        <v>0</v>
      </c>
      <c r="O136" s="77">
        <f t="shared" si="13"/>
        <v>0</v>
      </c>
      <c r="P136" s="238">
        <f t="shared" ca="1" si="9"/>
        <v>0</v>
      </c>
      <c r="Q136" s="82">
        <f t="shared" ca="1" si="14"/>
        <v>0</v>
      </c>
    </row>
    <row r="137" spans="1:17" ht="24" customHeight="1" x14ac:dyDescent="0.2">
      <c r="A137" s="78">
        <f t="shared" si="10"/>
        <v>115</v>
      </c>
      <c r="B137" s="79"/>
      <c r="C137" s="295" t="s">
        <v>732</v>
      </c>
      <c r="D137" s="148" t="s">
        <v>401</v>
      </c>
      <c r="E137" s="79" t="s">
        <v>699</v>
      </c>
      <c r="F137" s="79" t="s">
        <v>268</v>
      </c>
      <c r="G137" s="80">
        <v>70.0264962595963</v>
      </c>
      <c r="H137" s="235" t="s">
        <v>836</v>
      </c>
      <c r="I137" s="236">
        <f>VLOOKUP($H137,Leistungswerte!$A$8:$E$68,3,FALSE)</f>
        <v>2.5</v>
      </c>
      <c r="J137" s="236">
        <f>VLOOKUP($H137,Leistungswerte!$A$8:$E$68,4,FALSE)</f>
        <v>0</v>
      </c>
      <c r="K137" s="236">
        <f>VLOOKUP($H137,Leistungswerte!$A$8:$E$68,5,FALSE)</f>
        <v>0</v>
      </c>
      <c r="L137" s="80">
        <f t="shared" si="11"/>
        <v>6792.5701371808409</v>
      </c>
      <c r="M137" s="237">
        <f>VLOOKUP($H137,Leistungswerte!$A$8:$K$68,$P$2,FALSE)</f>
        <v>0</v>
      </c>
      <c r="N137" s="81">
        <f t="shared" si="12"/>
        <v>0</v>
      </c>
      <c r="O137" s="77">
        <f t="shared" si="13"/>
        <v>0</v>
      </c>
      <c r="P137" s="238">
        <f t="shared" ca="1" si="9"/>
        <v>0</v>
      </c>
      <c r="Q137" s="82">
        <f t="shared" ca="1" si="14"/>
        <v>0</v>
      </c>
    </row>
    <row r="138" spans="1:17" ht="24" customHeight="1" x14ac:dyDescent="0.2">
      <c r="A138" s="78">
        <f t="shared" si="10"/>
        <v>116</v>
      </c>
      <c r="B138" s="79"/>
      <c r="C138" s="295" t="s">
        <v>732</v>
      </c>
      <c r="D138" s="148" t="s">
        <v>402</v>
      </c>
      <c r="E138" s="79" t="s">
        <v>698</v>
      </c>
      <c r="F138" s="79" t="s">
        <v>268</v>
      </c>
      <c r="G138" s="80">
        <v>21.81534858282</v>
      </c>
      <c r="H138" s="235" t="s">
        <v>254</v>
      </c>
      <c r="I138" s="236">
        <f>VLOOKUP($H138,Leistungswerte!$A$8:$E$68,3,FALSE)</f>
        <v>1</v>
      </c>
      <c r="J138" s="236">
        <f>VLOOKUP($H138,Leistungswerte!$A$8:$E$68,4,FALSE)</f>
        <v>0</v>
      </c>
      <c r="K138" s="236">
        <f>VLOOKUP($H138,Leistungswerte!$A$8:$E$68,5,FALSE)</f>
        <v>0</v>
      </c>
      <c r="L138" s="80">
        <f t="shared" si="11"/>
        <v>846.43552501341594</v>
      </c>
      <c r="M138" s="237">
        <f>VLOOKUP($H138,Leistungswerte!$A$8:$K$68,$P$2,FALSE)</f>
        <v>0</v>
      </c>
      <c r="N138" s="81">
        <f t="shared" si="12"/>
        <v>0</v>
      </c>
      <c r="O138" s="77">
        <f t="shared" si="13"/>
        <v>0</v>
      </c>
      <c r="P138" s="238">
        <f t="shared" ca="1" si="9"/>
        <v>0</v>
      </c>
      <c r="Q138" s="82">
        <f t="shared" ca="1" si="14"/>
        <v>0</v>
      </c>
    </row>
    <row r="139" spans="1:17" ht="24" customHeight="1" x14ac:dyDescent="0.2">
      <c r="A139" s="78">
        <f t="shared" si="10"/>
        <v>117</v>
      </c>
      <c r="B139" s="79"/>
      <c r="C139" s="295" t="s">
        <v>732</v>
      </c>
      <c r="D139" s="148" t="s">
        <v>403</v>
      </c>
      <c r="E139" s="79" t="s">
        <v>700</v>
      </c>
      <c r="F139" s="79" t="s">
        <v>503</v>
      </c>
      <c r="G139" s="80">
        <v>397.75431711525403</v>
      </c>
      <c r="H139" s="235" t="s">
        <v>498</v>
      </c>
      <c r="I139" s="236">
        <f>VLOOKUP($H139,Leistungswerte!$A$8:$E$68,3,FALSE)</f>
        <v>5</v>
      </c>
      <c r="J139" s="236">
        <f>VLOOKUP($H139,Leistungswerte!$A$8:$E$68,4,FALSE)</f>
        <v>0</v>
      </c>
      <c r="K139" s="236">
        <f>VLOOKUP($H139,Leistungswerte!$A$8:$E$68,5,FALSE)</f>
        <v>0</v>
      </c>
      <c r="L139" s="80">
        <f t="shared" si="11"/>
        <v>77164.337520359288</v>
      </c>
      <c r="M139" s="237">
        <f>VLOOKUP($H139,Leistungswerte!$A$8:$K$68,$P$2,FALSE)</f>
        <v>0</v>
      </c>
      <c r="N139" s="81">
        <f t="shared" si="12"/>
        <v>0</v>
      </c>
      <c r="O139" s="77">
        <f t="shared" si="13"/>
        <v>0</v>
      </c>
      <c r="P139" s="238">
        <f t="shared" ca="1" si="9"/>
        <v>0</v>
      </c>
      <c r="Q139" s="82">
        <f t="shared" ca="1" si="14"/>
        <v>0</v>
      </c>
    </row>
    <row r="140" spans="1:17" ht="24" customHeight="1" x14ac:dyDescent="0.2">
      <c r="A140" s="78">
        <f t="shared" si="10"/>
        <v>118</v>
      </c>
      <c r="B140" s="79"/>
      <c r="C140" s="295" t="s">
        <v>732</v>
      </c>
      <c r="D140" s="148" t="s">
        <v>404</v>
      </c>
      <c r="E140" s="79" t="s">
        <v>701</v>
      </c>
      <c r="F140" s="79" t="s">
        <v>503</v>
      </c>
      <c r="G140" s="80">
        <v>179.99442094948799</v>
      </c>
      <c r="H140" s="235" t="s">
        <v>250</v>
      </c>
      <c r="I140" s="236">
        <f>VLOOKUP($H140,Leistungswerte!$A$8:$E$68,3,FALSE)</f>
        <v>5</v>
      </c>
      <c r="J140" s="236">
        <f>VLOOKUP($H140,Leistungswerte!$A$8:$E$68,4,FALSE)</f>
        <v>0</v>
      </c>
      <c r="K140" s="236">
        <f>VLOOKUP($H140,Leistungswerte!$A$8:$E$68,5,FALSE)</f>
        <v>0</v>
      </c>
      <c r="L140" s="80">
        <f t="shared" si="11"/>
        <v>34918.917664200671</v>
      </c>
      <c r="M140" s="237">
        <f>VLOOKUP($H140,Leistungswerte!$A$8:$K$68,$P$2,FALSE)</f>
        <v>0</v>
      </c>
      <c r="N140" s="81">
        <f t="shared" si="12"/>
        <v>0</v>
      </c>
      <c r="O140" s="77">
        <f t="shared" si="13"/>
        <v>0</v>
      </c>
      <c r="P140" s="238">
        <f t="shared" ca="1" si="9"/>
        <v>0</v>
      </c>
      <c r="Q140" s="82">
        <f t="shared" ca="1" si="14"/>
        <v>0</v>
      </c>
    </row>
    <row r="141" spans="1:17" ht="24" customHeight="1" x14ac:dyDescent="0.2">
      <c r="A141" s="78">
        <f t="shared" si="10"/>
        <v>119</v>
      </c>
      <c r="B141" s="79"/>
      <c r="C141" s="295" t="s">
        <v>732</v>
      </c>
      <c r="D141" s="148" t="s">
        <v>405</v>
      </c>
      <c r="E141" s="79" t="s">
        <v>585</v>
      </c>
      <c r="F141" s="79" t="s">
        <v>249</v>
      </c>
      <c r="G141" s="80">
        <v>10.7577002297847</v>
      </c>
      <c r="H141" s="235" t="s">
        <v>264</v>
      </c>
      <c r="I141" s="236">
        <f>VLOOKUP($H141,Leistungswerte!$A$8:$E$68,3,FALSE)</f>
        <v>5</v>
      </c>
      <c r="J141" s="236">
        <f>VLOOKUP($H141,Leistungswerte!$A$8:$E$68,4,FALSE)</f>
        <v>0</v>
      </c>
      <c r="K141" s="236">
        <f>VLOOKUP($H141,Leistungswerte!$A$8:$E$68,5,FALSE)</f>
        <v>0</v>
      </c>
      <c r="L141" s="80">
        <f t="shared" si="11"/>
        <v>2086.9938445782318</v>
      </c>
      <c r="M141" s="237">
        <f>VLOOKUP($H141,Leistungswerte!$A$8:$K$68,$P$2,FALSE)</f>
        <v>0</v>
      </c>
      <c r="N141" s="81">
        <f t="shared" si="12"/>
        <v>0</v>
      </c>
      <c r="O141" s="77">
        <f t="shared" si="13"/>
        <v>0</v>
      </c>
      <c r="P141" s="238">
        <f t="shared" ca="1" si="9"/>
        <v>0</v>
      </c>
      <c r="Q141" s="82">
        <f t="shared" ca="1" si="14"/>
        <v>0</v>
      </c>
    </row>
    <row r="142" spans="1:17" ht="24" customHeight="1" x14ac:dyDescent="0.2">
      <c r="A142" s="78">
        <f t="shared" si="10"/>
        <v>120</v>
      </c>
      <c r="B142" s="79"/>
      <c r="C142" s="295" t="s">
        <v>732</v>
      </c>
      <c r="D142" s="148" t="s">
        <v>406</v>
      </c>
      <c r="E142" s="79" t="s">
        <v>586</v>
      </c>
      <c r="F142" s="79" t="s">
        <v>249</v>
      </c>
      <c r="G142" s="80">
        <v>10.853700000400501</v>
      </c>
      <c r="H142" s="235" t="s">
        <v>264</v>
      </c>
      <c r="I142" s="236">
        <f>VLOOKUP($H142,Leistungswerte!$A$8:$E$68,3,FALSE)</f>
        <v>5</v>
      </c>
      <c r="J142" s="236">
        <f>VLOOKUP($H142,Leistungswerte!$A$8:$E$68,4,FALSE)</f>
        <v>0</v>
      </c>
      <c r="K142" s="236">
        <f>VLOOKUP($H142,Leistungswerte!$A$8:$E$68,5,FALSE)</f>
        <v>0</v>
      </c>
      <c r="L142" s="80">
        <f t="shared" si="11"/>
        <v>2105.6178000776972</v>
      </c>
      <c r="M142" s="237">
        <f>VLOOKUP($H142,Leistungswerte!$A$8:$K$68,$P$2,FALSE)</f>
        <v>0</v>
      </c>
      <c r="N142" s="81">
        <f t="shared" si="12"/>
        <v>0</v>
      </c>
      <c r="O142" s="77">
        <f t="shared" si="13"/>
        <v>0</v>
      </c>
      <c r="P142" s="238">
        <f t="shared" ca="1" si="9"/>
        <v>0</v>
      </c>
      <c r="Q142" s="82">
        <f t="shared" ca="1" si="14"/>
        <v>0</v>
      </c>
    </row>
    <row r="143" spans="1:17" ht="24" customHeight="1" x14ac:dyDescent="0.2">
      <c r="A143" s="78">
        <f t="shared" si="10"/>
        <v>121</v>
      </c>
      <c r="B143" s="79"/>
      <c r="C143" s="295" t="s">
        <v>732</v>
      </c>
      <c r="D143" s="148" t="s">
        <v>407</v>
      </c>
      <c r="E143" s="79" t="s">
        <v>679</v>
      </c>
      <c r="F143" s="79" t="s">
        <v>334</v>
      </c>
      <c r="G143" s="80">
        <v>69.175099999909307</v>
      </c>
      <c r="H143" s="235" t="s">
        <v>836</v>
      </c>
      <c r="I143" s="236">
        <f>VLOOKUP($H143,Leistungswerte!$A$8:$E$68,3,FALSE)</f>
        <v>2.5</v>
      </c>
      <c r="J143" s="236">
        <f>VLOOKUP($H143,Leistungswerte!$A$8:$E$68,4,FALSE)</f>
        <v>0</v>
      </c>
      <c r="K143" s="236">
        <f>VLOOKUP($H143,Leistungswerte!$A$8:$E$68,5,FALSE)</f>
        <v>0</v>
      </c>
      <c r="L143" s="80">
        <f t="shared" si="11"/>
        <v>6709.9846999912024</v>
      </c>
      <c r="M143" s="237">
        <f>VLOOKUP($H143,Leistungswerte!$A$8:$K$68,$P$2,FALSE)</f>
        <v>0</v>
      </c>
      <c r="N143" s="81">
        <f t="shared" si="12"/>
        <v>0</v>
      </c>
      <c r="O143" s="77">
        <f t="shared" si="13"/>
        <v>0</v>
      </c>
      <c r="P143" s="238">
        <f t="shared" ca="1" si="9"/>
        <v>0</v>
      </c>
      <c r="Q143" s="82">
        <f t="shared" ca="1" si="14"/>
        <v>0</v>
      </c>
    </row>
    <row r="144" spans="1:17" ht="24" customHeight="1" x14ac:dyDescent="0.2">
      <c r="A144" s="78">
        <f t="shared" si="10"/>
        <v>122</v>
      </c>
      <c r="B144" s="79"/>
      <c r="C144" s="295" t="s">
        <v>732</v>
      </c>
      <c r="D144" s="148" t="s">
        <v>408</v>
      </c>
      <c r="E144" s="79" t="s">
        <v>702</v>
      </c>
      <c r="F144" s="79" t="s">
        <v>334</v>
      </c>
      <c r="G144" s="80">
        <v>27.856350000179201</v>
      </c>
      <c r="H144" s="235" t="s">
        <v>254</v>
      </c>
      <c r="I144" s="236">
        <f>VLOOKUP($H144,Leistungswerte!$A$8:$E$68,3,FALSE)</f>
        <v>1</v>
      </c>
      <c r="J144" s="236">
        <f>VLOOKUP($H144,Leistungswerte!$A$8:$E$68,4,FALSE)</f>
        <v>0</v>
      </c>
      <c r="K144" s="236">
        <f>VLOOKUP($H144,Leistungswerte!$A$8:$E$68,5,FALSE)</f>
        <v>0</v>
      </c>
      <c r="L144" s="80">
        <f t="shared" si="11"/>
        <v>1080.8263800069528</v>
      </c>
      <c r="M144" s="237">
        <f>VLOOKUP($H144,Leistungswerte!$A$8:$K$68,$P$2,FALSE)</f>
        <v>0</v>
      </c>
      <c r="N144" s="81">
        <f t="shared" si="12"/>
        <v>0</v>
      </c>
      <c r="O144" s="77">
        <f t="shared" si="13"/>
        <v>0</v>
      </c>
      <c r="P144" s="238">
        <f t="shared" ca="1" si="9"/>
        <v>0</v>
      </c>
      <c r="Q144" s="82">
        <f t="shared" ca="1" si="14"/>
        <v>0</v>
      </c>
    </row>
    <row r="145" spans="1:17" ht="24" customHeight="1" x14ac:dyDescent="0.2">
      <c r="A145" s="78">
        <f t="shared" si="10"/>
        <v>123</v>
      </c>
      <c r="B145" s="79"/>
      <c r="C145" s="295" t="s">
        <v>732</v>
      </c>
      <c r="D145" s="148" t="s">
        <v>409</v>
      </c>
      <c r="E145" s="79" t="s">
        <v>341</v>
      </c>
      <c r="F145" s="79" t="s">
        <v>503</v>
      </c>
      <c r="G145" s="80">
        <v>22.984278774996099</v>
      </c>
      <c r="H145" s="235" t="s">
        <v>247</v>
      </c>
      <c r="I145" s="236">
        <f>VLOOKUP($H145,Leistungswerte!$A$8:$E$68,3,FALSE)</f>
        <v>5</v>
      </c>
      <c r="J145" s="236">
        <f>VLOOKUP($H145,Leistungswerte!$A$8:$E$68,4,FALSE)</f>
        <v>0</v>
      </c>
      <c r="K145" s="236">
        <f>VLOOKUP($H145,Leistungswerte!$A$8:$E$68,5,FALSE)</f>
        <v>0</v>
      </c>
      <c r="L145" s="80">
        <f t="shared" si="11"/>
        <v>4458.9500823492435</v>
      </c>
      <c r="M145" s="237">
        <f>VLOOKUP($H145,Leistungswerte!$A$8:$K$68,$P$2,FALSE)</f>
        <v>0</v>
      </c>
      <c r="N145" s="81">
        <f t="shared" si="12"/>
        <v>0</v>
      </c>
      <c r="O145" s="77">
        <f t="shared" si="13"/>
        <v>0</v>
      </c>
      <c r="P145" s="238">
        <f t="shared" ca="1" si="9"/>
        <v>0</v>
      </c>
      <c r="Q145" s="82">
        <f t="shared" ca="1" si="14"/>
        <v>0</v>
      </c>
    </row>
    <row r="146" spans="1:17" ht="24" customHeight="1" x14ac:dyDescent="0.2">
      <c r="A146" s="78">
        <f t="shared" si="10"/>
        <v>124</v>
      </c>
      <c r="B146" s="79"/>
      <c r="C146" s="295" t="s">
        <v>732</v>
      </c>
      <c r="D146" s="148" t="s">
        <v>410</v>
      </c>
      <c r="E146" s="79" t="s">
        <v>703</v>
      </c>
      <c r="F146" s="79" t="s">
        <v>334</v>
      </c>
      <c r="G146" s="80">
        <v>69.293850000043093</v>
      </c>
      <c r="H146" s="235" t="s">
        <v>836</v>
      </c>
      <c r="I146" s="236">
        <f>VLOOKUP($H146,Leistungswerte!$A$8:$E$68,3,FALSE)</f>
        <v>2.5</v>
      </c>
      <c r="J146" s="236">
        <f>VLOOKUP($H146,Leistungswerte!$A$8:$E$68,4,FALSE)</f>
        <v>0</v>
      </c>
      <c r="K146" s="236">
        <f>VLOOKUP($H146,Leistungswerte!$A$8:$E$68,5,FALSE)</f>
        <v>0</v>
      </c>
      <c r="L146" s="80">
        <f t="shared" si="11"/>
        <v>6721.5034500041802</v>
      </c>
      <c r="M146" s="237">
        <f>VLOOKUP($H146,Leistungswerte!$A$8:$K$68,$P$2,FALSE)</f>
        <v>0</v>
      </c>
      <c r="N146" s="81">
        <f t="shared" si="12"/>
        <v>0</v>
      </c>
      <c r="O146" s="77">
        <f t="shared" si="13"/>
        <v>0</v>
      </c>
      <c r="P146" s="238">
        <f t="shared" ca="1" si="9"/>
        <v>0</v>
      </c>
      <c r="Q146" s="82">
        <f t="shared" ca="1" si="14"/>
        <v>0</v>
      </c>
    </row>
    <row r="147" spans="1:17" ht="24" customHeight="1" x14ac:dyDescent="0.2">
      <c r="A147" s="78">
        <f t="shared" si="10"/>
        <v>125</v>
      </c>
      <c r="B147" s="79"/>
      <c r="C147" s="295" t="s">
        <v>732</v>
      </c>
      <c r="D147" s="148" t="s">
        <v>411</v>
      </c>
      <c r="E147" s="79" t="s">
        <v>704</v>
      </c>
      <c r="F147" s="79" t="s">
        <v>334</v>
      </c>
      <c r="G147" s="80">
        <v>43.238850000045197</v>
      </c>
      <c r="H147" s="235" t="s">
        <v>506</v>
      </c>
      <c r="I147" s="236">
        <f>VLOOKUP($H147,Leistungswerte!$A$8:$E$68,3,FALSE)</f>
        <v>1</v>
      </c>
      <c r="J147" s="236">
        <f>VLOOKUP($H147,Leistungswerte!$A$8:$E$68,4,FALSE)</f>
        <v>0</v>
      </c>
      <c r="K147" s="236">
        <f>VLOOKUP($H147,Leistungswerte!$A$8:$E$68,5,FALSE)</f>
        <v>0</v>
      </c>
      <c r="L147" s="80">
        <f t="shared" si="11"/>
        <v>1677.6673800017536</v>
      </c>
      <c r="M147" s="237">
        <f>VLOOKUP($H147,Leistungswerte!$A$8:$K$68,$P$2,FALSE)</f>
        <v>0</v>
      </c>
      <c r="N147" s="81">
        <f t="shared" si="12"/>
        <v>0</v>
      </c>
      <c r="O147" s="77">
        <f t="shared" si="13"/>
        <v>0</v>
      </c>
      <c r="P147" s="238">
        <f t="shared" ca="1" si="9"/>
        <v>0</v>
      </c>
      <c r="Q147" s="82">
        <f t="shared" ca="1" si="14"/>
        <v>0</v>
      </c>
    </row>
    <row r="148" spans="1:17" ht="24" customHeight="1" x14ac:dyDescent="0.2">
      <c r="A148" s="78">
        <f t="shared" si="10"/>
        <v>126</v>
      </c>
      <c r="B148" s="79"/>
      <c r="C148" s="295" t="s">
        <v>732</v>
      </c>
      <c r="D148" s="148" t="s">
        <v>412</v>
      </c>
      <c r="E148" s="79" t="s">
        <v>704</v>
      </c>
      <c r="F148" s="79" t="s">
        <v>334</v>
      </c>
      <c r="G148" s="80">
        <v>36.872599999988999</v>
      </c>
      <c r="H148" s="235" t="s">
        <v>506</v>
      </c>
      <c r="I148" s="236">
        <f>VLOOKUP($H148,Leistungswerte!$A$8:$E$68,3,FALSE)</f>
        <v>1</v>
      </c>
      <c r="J148" s="236">
        <f>VLOOKUP($H148,Leistungswerte!$A$8:$E$68,4,FALSE)</f>
        <v>0</v>
      </c>
      <c r="K148" s="236">
        <f>VLOOKUP($H148,Leistungswerte!$A$8:$E$68,5,FALSE)</f>
        <v>0</v>
      </c>
      <c r="L148" s="80">
        <f t="shared" si="11"/>
        <v>1430.656879999573</v>
      </c>
      <c r="M148" s="237">
        <f>VLOOKUP($H148,Leistungswerte!$A$8:$K$68,$P$2,FALSE)</f>
        <v>0</v>
      </c>
      <c r="N148" s="81">
        <f t="shared" si="12"/>
        <v>0</v>
      </c>
      <c r="O148" s="77">
        <f t="shared" si="13"/>
        <v>0</v>
      </c>
      <c r="P148" s="238">
        <f t="shared" ca="1" si="9"/>
        <v>0</v>
      </c>
      <c r="Q148" s="82">
        <f t="shared" ca="1" si="14"/>
        <v>0</v>
      </c>
    </row>
    <row r="149" spans="1:17" ht="24" customHeight="1" x14ac:dyDescent="0.2">
      <c r="A149" s="78">
        <f t="shared" si="10"/>
        <v>127</v>
      </c>
      <c r="B149" s="79"/>
      <c r="C149" s="295" t="s">
        <v>732</v>
      </c>
      <c r="D149" s="148" t="s">
        <v>413</v>
      </c>
      <c r="E149" s="79" t="s">
        <v>705</v>
      </c>
      <c r="F149" s="79" t="s">
        <v>334</v>
      </c>
      <c r="G149" s="80">
        <v>7.9426000000092802</v>
      </c>
      <c r="H149" s="235" t="s">
        <v>254</v>
      </c>
      <c r="I149" s="236">
        <f>VLOOKUP($H149,Leistungswerte!$A$8:$E$68,3,FALSE)</f>
        <v>1</v>
      </c>
      <c r="J149" s="236">
        <f>VLOOKUP($H149,Leistungswerte!$A$8:$E$68,4,FALSE)</f>
        <v>0</v>
      </c>
      <c r="K149" s="236">
        <f>VLOOKUP($H149,Leistungswerte!$A$8:$E$68,5,FALSE)</f>
        <v>0</v>
      </c>
      <c r="L149" s="80">
        <f t="shared" si="11"/>
        <v>308.17288000036007</v>
      </c>
      <c r="M149" s="237">
        <f>VLOOKUP($H149,Leistungswerte!$A$8:$K$68,$P$2,FALSE)</f>
        <v>0</v>
      </c>
      <c r="N149" s="81">
        <f t="shared" si="12"/>
        <v>0</v>
      </c>
      <c r="O149" s="77">
        <f t="shared" si="13"/>
        <v>0</v>
      </c>
      <c r="P149" s="238">
        <f t="shared" ca="1" si="9"/>
        <v>0</v>
      </c>
      <c r="Q149" s="82">
        <f t="shared" ca="1" si="14"/>
        <v>0</v>
      </c>
    </row>
    <row r="150" spans="1:17" ht="24" customHeight="1" x14ac:dyDescent="0.2">
      <c r="A150" s="78">
        <f t="shared" si="10"/>
        <v>128</v>
      </c>
      <c r="B150" s="79"/>
      <c r="C150" s="295" t="s">
        <v>732</v>
      </c>
      <c r="D150" s="148" t="s">
        <v>414</v>
      </c>
      <c r="E150" s="79" t="s">
        <v>706</v>
      </c>
      <c r="F150" s="79" t="s">
        <v>334</v>
      </c>
      <c r="G150" s="80">
        <v>69.293849999030201</v>
      </c>
      <c r="H150" s="235" t="s">
        <v>836</v>
      </c>
      <c r="I150" s="236">
        <f>VLOOKUP($H150,Leistungswerte!$A$8:$E$68,3,FALSE)</f>
        <v>2.5</v>
      </c>
      <c r="J150" s="236">
        <f>VLOOKUP($H150,Leistungswerte!$A$8:$E$68,4,FALSE)</f>
        <v>0</v>
      </c>
      <c r="K150" s="236">
        <f>VLOOKUP($H150,Leistungswerte!$A$8:$E$68,5,FALSE)</f>
        <v>0</v>
      </c>
      <c r="L150" s="80">
        <f t="shared" si="11"/>
        <v>6721.5034499059293</v>
      </c>
      <c r="M150" s="237">
        <f>VLOOKUP($H150,Leistungswerte!$A$8:$K$68,$P$2,FALSE)</f>
        <v>0</v>
      </c>
      <c r="N150" s="81">
        <f t="shared" si="12"/>
        <v>0</v>
      </c>
      <c r="O150" s="77">
        <f t="shared" si="13"/>
        <v>0</v>
      </c>
      <c r="P150" s="238">
        <f t="shared" ca="1" si="9"/>
        <v>0</v>
      </c>
      <c r="Q150" s="82">
        <f t="shared" ca="1" si="14"/>
        <v>0</v>
      </c>
    </row>
    <row r="151" spans="1:17" ht="24" customHeight="1" x14ac:dyDescent="0.2">
      <c r="A151" s="78">
        <f t="shared" si="10"/>
        <v>129</v>
      </c>
      <c r="B151" s="79"/>
      <c r="C151" s="295" t="s">
        <v>732</v>
      </c>
      <c r="D151" s="148" t="s">
        <v>415</v>
      </c>
      <c r="E151" s="79" t="s">
        <v>707</v>
      </c>
      <c r="F151" s="79" t="s">
        <v>268</v>
      </c>
      <c r="G151" s="80">
        <v>20.061685043831702</v>
      </c>
      <c r="H151" s="235" t="s">
        <v>254</v>
      </c>
      <c r="I151" s="236">
        <f>VLOOKUP($H151,Leistungswerte!$A$8:$E$68,3,FALSE)</f>
        <v>1</v>
      </c>
      <c r="J151" s="236">
        <f>VLOOKUP($H151,Leistungswerte!$A$8:$E$68,4,FALSE)</f>
        <v>0</v>
      </c>
      <c r="K151" s="236">
        <f>VLOOKUP($H151,Leistungswerte!$A$8:$E$68,5,FALSE)</f>
        <v>0</v>
      </c>
      <c r="L151" s="80">
        <f t="shared" si="11"/>
        <v>778.39337970066993</v>
      </c>
      <c r="M151" s="237">
        <f>VLOOKUP($H151,Leistungswerte!$A$8:$K$68,$P$2,FALSE)</f>
        <v>0</v>
      </c>
      <c r="N151" s="81">
        <f t="shared" si="12"/>
        <v>0</v>
      </c>
      <c r="O151" s="77">
        <f t="shared" si="13"/>
        <v>0</v>
      </c>
      <c r="P151" s="238">
        <f t="shared" ref="P151:P187" ca="1" si="15">SVS_UR</f>
        <v>0</v>
      </c>
      <c r="Q151" s="82">
        <f t="shared" ca="1" si="14"/>
        <v>0</v>
      </c>
    </row>
    <row r="152" spans="1:17" ht="24" customHeight="1" x14ac:dyDescent="0.2">
      <c r="A152" s="78">
        <f t="shared" ref="A152:A187" si="16">A151+1</f>
        <v>130</v>
      </c>
      <c r="B152" s="79"/>
      <c r="C152" s="295" t="s">
        <v>732</v>
      </c>
      <c r="D152" s="148" t="s">
        <v>416</v>
      </c>
      <c r="E152" s="79" t="s">
        <v>708</v>
      </c>
      <c r="F152" s="79" t="s">
        <v>268</v>
      </c>
      <c r="G152" s="80">
        <v>73.970445986288496</v>
      </c>
      <c r="H152" s="235" t="s">
        <v>836</v>
      </c>
      <c r="I152" s="236">
        <f>VLOOKUP($H152,Leistungswerte!$A$8:$E$68,3,FALSE)</f>
        <v>2.5</v>
      </c>
      <c r="J152" s="236">
        <f>VLOOKUP($H152,Leistungswerte!$A$8:$E$68,4,FALSE)</f>
        <v>0</v>
      </c>
      <c r="K152" s="236">
        <f>VLOOKUP($H152,Leistungswerte!$A$8:$E$68,5,FALSE)</f>
        <v>0</v>
      </c>
      <c r="L152" s="80">
        <f t="shared" ref="L152:L187" si="17">($G$5/$G$6*I152+J152*12+K152)*G152</f>
        <v>7175.1332606699843</v>
      </c>
      <c r="M152" s="237">
        <f>VLOOKUP($H152,Leistungswerte!$A$8:$K$68,$P$2,FALSE)</f>
        <v>0</v>
      </c>
      <c r="N152" s="81">
        <f t="shared" ref="N152:N187" si="18">IF(M152&lt;&gt;0,G152/M152/24,0)</f>
        <v>0</v>
      </c>
      <c r="O152" s="77">
        <f t="shared" ref="O152:O187" si="19">IF(M152&lt;&gt;0,L152/M152,0)</f>
        <v>0</v>
      </c>
      <c r="P152" s="238">
        <f t="shared" ca="1" si="15"/>
        <v>0</v>
      </c>
      <c r="Q152" s="82">
        <f t="shared" ref="Q152:Q187" ca="1" si="20">O152*P152</f>
        <v>0</v>
      </c>
    </row>
    <row r="153" spans="1:17" ht="24" customHeight="1" x14ac:dyDescent="0.2">
      <c r="A153" s="78">
        <f t="shared" si="16"/>
        <v>131</v>
      </c>
      <c r="B153" s="79"/>
      <c r="C153" s="295" t="s">
        <v>732</v>
      </c>
      <c r="D153" s="148" t="s">
        <v>417</v>
      </c>
      <c r="E153" s="79" t="s">
        <v>427</v>
      </c>
      <c r="F153" s="79" t="s">
        <v>334</v>
      </c>
      <c r="G153" s="80">
        <v>5.9576303358750504</v>
      </c>
      <c r="H153" s="235" t="s">
        <v>295</v>
      </c>
      <c r="I153" s="236">
        <f>VLOOKUP($H153,Leistungswerte!$A$8:$E$68,3,FALSE)</f>
        <v>0</v>
      </c>
      <c r="J153" s="236">
        <f>VLOOKUP($H153,Leistungswerte!$A$8:$E$68,4,FALSE)</f>
        <v>0</v>
      </c>
      <c r="K153" s="236">
        <f>VLOOKUP($H153,Leistungswerte!$A$8:$E$68,5,FALSE)</f>
        <v>0</v>
      </c>
      <c r="L153" s="80">
        <f t="shared" si="17"/>
        <v>0</v>
      </c>
      <c r="M153" s="237">
        <f>VLOOKUP($H153,Leistungswerte!$A$8:$K$68,$P$2,FALSE)</f>
        <v>0</v>
      </c>
      <c r="N153" s="81">
        <f t="shared" si="18"/>
        <v>0</v>
      </c>
      <c r="O153" s="77">
        <f t="shared" si="19"/>
        <v>0</v>
      </c>
      <c r="P153" s="238">
        <f t="shared" ca="1" si="15"/>
        <v>0</v>
      </c>
      <c r="Q153" s="82">
        <f t="shared" ca="1" si="20"/>
        <v>0</v>
      </c>
    </row>
    <row r="154" spans="1:17" ht="24" customHeight="1" x14ac:dyDescent="0.2">
      <c r="A154" s="78">
        <f t="shared" si="16"/>
        <v>132</v>
      </c>
      <c r="B154" s="79"/>
      <c r="C154" s="295" t="s">
        <v>732</v>
      </c>
      <c r="D154" s="148" t="s">
        <v>418</v>
      </c>
      <c r="E154" s="79" t="s">
        <v>709</v>
      </c>
      <c r="F154" s="79" t="s">
        <v>268</v>
      </c>
      <c r="G154" s="80">
        <v>15.364566467388199</v>
      </c>
      <c r="H154" s="235" t="s">
        <v>254</v>
      </c>
      <c r="I154" s="236">
        <f>VLOOKUP($H154,Leistungswerte!$A$8:$E$68,3,FALSE)</f>
        <v>1</v>
      </c>
      <c r="J154" s="236">
        <f>VLOOKUP($H154,Leistungswerte!$A$8:$E$68,4,FALSE)</f>
        <v>0</v>
      </c>
      <c r="K154" s="236">
        <f>VLOOKUP($H154,Leistungswerte!$A$8:$E$68,5,FALSE)</f>
        <v>0</v>
      </c>
      <c r="L154" s="80">
        <f t="shared" si="17"/>
        <v>596.14517893466211</v>
      </c>
      <c r="M154" s="237">
        <f>VLOOKUP($H154,Leistungswerte!$A$8:$K$68,$P$2,FALSE)</f>
        <v>0</v>
      </c>
      <c r="N154" s="81">
        <f t="shared" si="18"/>
        <v>0</v>
      </c>
      <c r="O154" s="77">
        <f t="shared" si="19"/>
        <v>0</v>
      </c>
      <c r="P154" s="238">
        <f t="shared" ca="1" si="15"/>
        <v>0</v>
      </c>
      <c r="Q154" s="82">
        <f t="shared" ca="1" si="20"/>
        <v>0</v>
      </c>
    </row>
    <row r="155" spans="1:17" ht="24" customHeight="1" x14ac:dyDescent="0.2">
      <c r="A155" s="78">
        <f t="shared" si="16"/>
        <v>133</v>
      </c>
      <c r="B155" s="79"/>
      <c r="C155" s="295" t="s">
        <v>732</v>
      </c>
      <c r="D155" s="148" t="s">
        <v>419</v>
      </c>
      <c r="E155" s="79" t="s">
        <v>710</v>
      </c>
      <c r="F155" s="79" t="s">
        <v>268</v>
      </c>
      <c r="G155" s="80">
        <v>67.942912424267107</v>
      </c>
      <c r="H155" s="235" t="s">
        <v>836</v>
      </c>
      <c r="I155" s="236">
        <f>VLOOKUP($H155,Leistungswerte!$A$8:$E$68,3,FALSE)</f>
        <v>2.5</v>
      </c>
      <c r="J155" s="236">
        <f>VLOOKUP($H155,Leistungswerte!$A$8:$E$68,4,FALSE)</f>
        <v>0</v>
      </c>
      <c r="K155" s="236">
        <f>VLOOKUP($H155,Leistungswerte!$A$8:$E$68,5,FALSE)</f>
        <v>0</v>
      </c>
      <c r="L155" s="80">
        <f t="shared" si="17"/>
        <v>6590.4625051539097</v>
      </c>
      <c r="M155" s="237">
        <f>VLOOKUP($H155,Leistungswerte!$A$8:$K$68,$P$2,FALSE)</f>
        <v>0</v>
      </c>
      <c r="N155" s="81">
        <f t="shared" si="18"/>
        <v>0</v>
      </c>
      <c r="O155" s="77">
        <f t="shared" si="19"/>
        <v>0</v>
      </c>
      <c r="P155" s="238">
        <f t="shared" ca="1" si="15"/>
        <v>0</v>
      </c>
      <c r="Q155" s="82">
        <f t="shared" ca="1" si="20"/>
        <v>0</v>
      </c>
    </row>
    <row r="156" spans="1:17" ht="24" customHeight="1" x14ac:dyDescent="0.2">
      <c r="A156" s="78">
        <f t="shared" si="16"/>
        <v>134</v>
      </c>
      <c r="B156" s="79"/>
      <c r="C156" s="295" t="s">
        <v>732</v>
      </c>
      <c r="D156" s="148" t="s">
        <v>420</v>
      </c>
      <c r="E156" s="79" t="s">
        <v>711</v>
      </c>
      <c r="F156" s="79" t="s">
        <v>334</v>
      </c>
      <c r="G156" s="80">
        <v>67.9326834726687</v>
      </c>
      <c r="H156" s="235" t="s">
        <v>836</v>
      </c>
      <c r="I156" s="236">
        <f>VLOOKUP($H156,Leistungswerte!$A$8:$E$68,3,FALSE)</f>
        <v>2.5</v>
      </c>
      <c r="J156" s="236">
        <f>VLOOKUP($H156,Leistungswerte!$A$8:$E$68,4,FALSE)</f>
        <v>0</v>
      </c>
      <c r="K156" s="236">
        <f>VLOOKUP($H156,Leistungswerte!$A$8:$E$68,5,FALSE)</f>
        <v>0</v>
      </c>
      <c r="L156" s="80">
        <f t="shared" si="17"/>
        <v>6589.4702968488637</v>
      </c>
      <c r="M156" s="237">
        <f>VLOOKUP($H156,Leistungswerte!$A$8:$K$68,$P$2,FALSE)</f>
        <v>0</v>
      </c>
      <c r="N156" s="81">
        <f t="shared" si="18"/>
        <v>0</v>
      </c>
      <c r="O156" s="77">
        <f t="shared" si="19"/>
        <v>0</v>
      </c>
      <c r="P156" s="238">
        <f t="shared" ca="1" si="15"/>
        <v>0</v>
      </c>
      <c r="Q156" s="82">
        <f t="shared" ca="1" si="20"/>
        <v>0</v>
      </c>
    </row>
    <row r="157" spans="1:17" ht="24" customHeight="1" x14ac:dyDescent="0.2">
      <c r="A157" s="78">
        <f t="shared" si="16"/>
        <v>135</v>
      </c>
      <c r="B157" s="79"/>
      <c r="C157" s="295" t="s">
        <v>732</v>
      </c>
      <c r="D157" s="148" t="s">
        <v>625</v>
      </c>
      <c r="E157" s="79" t="s">
        <v>712</v>
      </c>
      <c r="F157" s="79" t="s">
        <v>334</v>
      </c>
      <c r="G157" s="80">
        <v>21.6402582447074</v>
      </c>
      <c r="H157" s="235" t="s">
        <v>254</v>
      </c>
      <c r="I157" s="236">
        <f>VLOOKUP($H157,Leistungswerte!$A$8:$E$68,3,FALSE)</f>
        <v>1</v>
      </c>
      <c r="J157" s="236">
        <f>VLOOKUP($H157,Leistungswerte!$A$8:$E$68,4,FALSE)</f>
        <v>0</v>
      </c>
      <c r="K157" s="236">
        <f>VLOOKUP($H157,Leistungswerte!$A$8:$E$68,5,FALSE)</f>
        <v>0</v>
      </c>
      <c r="L157" s="80">
        <f t="shared" si="17"/>
        <v>839.64201989464709</v>
      </c>
      <c r="M157" s="237">
        <f>VLOOKUP($H157,Leistungswerte!$A$8:$K$68,$P$2,FALSE)</f>
        <v>0</v>
      </c>
      <c r="N157" s="81">
        <f t="shared" si="18"/>
        <v>0</v>
      </c>
      <c r="O157" s="77">
        <f t="shared" si="19"/>
        <v>0</v>
      </c>
      <c r="P157" s="238">
        <f t="shared" ca="1" si="15"/>
        <v>0</v>
      </c>
      <c r="Q157" s="82">
        <f t="shared" ca="1" si="20"/>
        <v>0</v>
      </c>
    </row>
    <row r="158" spans="1:17" ht="24" customHeight="1" x14ac:dyDescent="0.2">
      <c r="A158" s="78">
        <f t="shared" si="16"/>
        <v>136</v>
      </c>
      <c r="B158" s="79"/>
      <c r="C158" s="295" t="s">
        <v>732</v>
      </c>
      <c r="D158" s="148" t="s">
        <v>626</v>
      </c>
      <c r="E158" s="79" t="s">
        <v>440</v>
      </c>
      <c r="F158" s="79" t="s">
        <v>729</v>
      </c>
      <c r="G158" s="80">
        <v>42.367463734804602</v>
      </c>
      <c r="H158" s="235" t="s">
        <v>250</v>
      </c>
      <c r="I158" s="236">
        <f>VLOOKUP($H158,Leistungswerte!$A$8:$E$68,3,FALSE)</f>
        <v>5</v>
      </c>
      <c r="J158" s="236">
        <f>VLOOKUP($H158,Leistungswerte!$A$8:$E$68,4,FALSE)</f>
        <v>0</v>
      </c>
      <c r="K158" s="236">
        <f>VLOOKUP($H158,Leistungswerte!$A$8:$E$68,5,FALSE)</f>
        <v>0</v>
      </c>
      <c r="L158" s="80">
        <f t="shared" si="17"/>
        <v>8219.2879645520934</v>
      </c>
      <c r="M158" s="237">
        <f>VLOOKUP($H158,Leistungswerte!$A$8:$K$68,$P$2,FALSE)</f>
        <v>0</v>
      </c>
      <c r="N158" s="81">
        <f t="shared" si="18"/>
        <v>0</v>
      </c>
      <c r="O158" s="77">
        <f t="shared" si="19"/>
        <v>0</v>
      </c>
      <c r="P158" s="238">
        <f t="shared" ca="1" si="15"/>
        <v>0</v>
      </c>
      <c r="Q158" s="82">
        <f t="shared" ca="1" si="20"/>
        <v>0</v>
      </c>
    </row>
    <row r="159" spans="1:17" ht="24" customHeight="1" x14ac:dyDescent="0.2">
      <c r="A159" s="78">
        <f t="shared" si="16"/>
        <v>137</v>
      </c>
      <c r="B159" s="79"/>
      <c r="C159" s="295" t="s">
        <v>733</v>
      </c>
      <c r="D159" s="148" t="s">
        <v>421</v>
      </c>
      <c r="E159" s="79" t="s">
        <v>372</v>
      </c>
      <c r="F159" s="79" t="s">
        <v>503</v>
      </c>
      <c r="G159" s="80">
        <v>66.326166217019306</v>
      </c>
      <c r="H159" s="235" t="s">
        <v>247</v>
      </c>
      <c r="I159" s="236">
        <f>VLOOKUP($H159,Leistungswerte!$A$8:$E$68,3,FALSE)</f>
        <v>5</v>
      </c>
      <c r="J159" s="236">
        <f>VLOOKUP($H159,Leistungswerte!$A$8:$E$68,4,FALSE)</f>
        <v>0</v>
      </c>
      <c r="K159" s="236">
        <f>VLOOKUP($H159,Leistungswerte!$A$8:$E$68,5,FALSE)</f>
        <v>0</v>
      </c>
      <c r="L159" s="80">
        <f t="shared" si="17"/>
        <v>12867.276246101745</v>
      </c>
      <c r="M159" s="237">
        <f>VLOOKUP($H159,Leistungswerte!$A$8:$K$68,$P$2,FALSE)</f>
        <v>0</v>
      </c>
      <c r="N159" s="81">
        <f t="shared" si="18"/>
        <v>0</v>
      </c>
      <c r="O159" s="77">
        <f t="shared" si="19"/>
        <v>0</v>
      </c>
      <c r="P159" s="238">
        <f t="shared" ca="1" si="15"/>
        <v>0</v>
      </c>
      <c r="Q159" s="82">
        <f t="shared" ca="1" si="20"/>
        <v>0</v>
      </c>
    </row>
    <row r="160" spans="1:17" ht="24" customHeight="1" x14ac:dyDescent="0.2">
      <c r="A160" s="78">
        <f t="shared" si="16"/>
        <v>138</v>
      </c>
      <c r="B160" s="79"/>
      <c r="C160" s="295" t="s">
        <v>733</v>
      </c>
      <c r="D160" s="148" t="s">
        <v>423</v>
      </c>
      <c r="E160" s="79" t="s">
        <v>267</v>
      </c>
      <c r="F160" s="79" t="s">
        <v>503</v>
      </c>
      <c r="G160" s="80">
        <v>157.454270276643</v>
      </c>
      <c r="H160" s="235" t="s">
        <v>250</v>
      </c>
      <c r="I160" s="236">
        <f>VLOOKUP($H160,Leistungswerte!$A$8:$E$68,3,FALSE)</f>
        <v>5</v>
      </c>
      <c r="J160" s="236">
        <f>VLOOKUP($H160,Leistungswerte!$A$8:$E$68,4,FALSE)</f>
        <v>0</v>
      </c>
      <c r="K160" s="236">
        <f>VLOOKUP($H160,Leistungswerte!$A$8:$E$68,5,FALSE)</f>
        <v>0</v>
      </c>
      <c r="L160" s="80">
        <f t="shared" si="17"/>
        <v>30546.128433668742</v>
      </c>
      <c r="M160" s="237">
        <f>VLOOKUP($H160,Leistungswerte!$A$8:$K$68,$P$2,FALSE)</f>
        <v>0</v>
      </c>
      <c r="N160" s="81">
        <f t="shared" si="18"/>
        <v>0</v>
      </c>
      <c r="O160" s="77">
        <f t="shared" si="19"/>
        <v>0</v>
      </c>
      <c r="P160" s="238">
        <f t="shared" ca="1" si="15"/>
        <v>0</v>
      </c>
      <c r="Q160" s="82">
        <f t="shared" ca="1" si="20"/>
        <v>0</v>
      </c>
    </row>
    <row r="161" spans="1:17" ht="24" customHeight="1" x14ac:dyDescent="0.2">
      <c r="A161" s="78">
        <f t="shared" si="16"/>
        <v>139</v>
      </c>
      <c r="B161" s="79"/>
      <c r="C161" s="295" t="s">
        <v>733</v>
      </c>
      <c r="D161" s="148" t="s">
        <v>425</v>
      </c>
      <c r="E161" s="79" t="s">
        <v>324</v>
      </c>
      <c r="F161" s="79" t="s">
        <v>334</v>
      </c>
      <c r="G161" s="80">
        <v>58.7439866701475</v>
      </c>
      <c r="H161" s="235" t="s">
        <v>833</v>
      </c>
      <c r="I161" s="236">
        <f>VLOOKUP($H161,Leistungswerte!$A$8:$E$68,3,FALSE)</f>
        <v>2.5</v>
      </c>
      <c r="J161" s="236">
        <f>VLOOKUP($H161,Leistungswerte!$A$8:$E$68,4,FALSE)</f>
        <v>0</v>
      </c>
      <c r="K161" s="236">
        <f>VLOOKUP($H161,Leistungswerte!$A$8:$E$68,5,FALSE)</f>
        <v>0</v>
      </c>
      <c r="L161" s="80">
        <f t="shared" si="17"/>
        <v>5698.1667070043077</v>
      </c>
      <c r="M161" s="237">
        <f>VLOOKUP($H161,Leistungswerte!$A$8:$K$68,$P$2,FALSE)</f>
        <v>0</v>
      </c>
      <c r="N161" s="81">
        <f t="shared" si="18"/>
        <v>0</v>
      </c>
      <c r="O161" s="77">
        <f t="shared" si="19"/>
        <v>0</v>
      </c>
      <c r="P161" s="238">
        <f t="shared" ca="1" si="15"/>
        <v>0</v>
      </c>
      <c r="Q161" s="82">
        <f t="shared" ca="1" si="20"/>
        <v>0</v>
      </c>
    </row>
    <row r="162" spans="1:17" ht="24" customHeight="1" x14ac:dyDescent="0.2">
      <c r="A162" s="78">
        <f t="shared" si="16"/>
        <v>140</v>
      </c>
      <c r="B162" s="79"/>
      <c r="C162" s="295" t="s">
        <v>733</v>
      </c>
      <c r="D162" s="148" t="s">
        <v>426</v>
      </c>
      <c r="E162" s="79" t="s">
        <v>324</v>
      </c>
      <c r="F162" s="79" t="s">
        <v>334</v>
      </c>
      <c r="G162" s="80">
        <v>58.761461899283802</v>
      </c>
      <c r="H162" s="235" t="s">
        <v>833</v>
      </c>
      <c r="I162" s="236">
        <f>VLOOKUP($H162,Leistungswerte!$A$8:$E$68,3,FALSE)</f>
        <v>2.5</v>
      </c>
      <c r="J162" s="236">
        <f>VLOOKUP($H162,Leistungswerte!$A$8:$E$68,4,FALSE)</f>
        <v>0</v>
      </c>
      <c r="K162" s="236">
        <f>VLOOKUP($H162,Leistungswerte!$A$8:$E$68,5,FALSE)</f>
        <v>0</v>
      </c>
      <c r="L162" s="80">
        <f t="shared" si="17"/>
        <v>5699.8618042305288</v>
      </c>
      <c r="M162" s="237">
        <f>VLOOKUP($H162,Leistungswerte!$A$8:$K$68,$P$2,FALSE)</f>
        <v>0</v>
      </c>
      <c r="N162" s="81">
        <f t="shared" si="18"/>
        <v>0</v>
      </c>
      <c r="O162" s="77">
        <f t="shared" si="19"/>
        <v>0</v>
      </c>
      <c r="P162" s="238">
        <f t="shared" ca="1" si="15"/>
        <v>0</v>
      </c>
      <c r="Q162" s="82">
        <f t="shared" ca="1" si="20"/>
        <v>0</v>
      </c>
    </row>
    <row r="163" spans="1:17" ht="24" customHeight="1" x14ac:dyDescent="0.2">
      <c r="A163" s="78">
        <f t="shared" si="16"/>
        <v>141</v>
      </c>
      <c r="B163" s="79"/>
      <c r="C163" s="295" t="s">
        <v>733</v>
      </c>
      <c r="D163" s="148" t="s">
        <v>428</v>
      </c>
      <c r="E163" s="79" t="s">
        <v>325</v>
      </c>
      <c r="F163" s="79" t="s">
        <v>334</v>
      </c>
      <c r="G163" s="80">
        <v>24.025805592154899</v>
      </c>
      <c r="H163" s="235" t="s">
        <v>833</v>
      </c>
      <c r="I163" s="236">
        <f>VLOOKUP($H163,Leistungswerte!$A$8:$E$68,3,FALSE)</f>
        <v>2.5</v>
      </c>
      <c r="J163" s="236">
        <f>VLOOKUP($H163,Leistungswerte!$A$8:$E$68,4,FALSE)</f>
        <v>0</v>
      </c>
      <c r="K163" s="236">
        <f>VLOOKUP($H163,Leistungswerte!$A$8:$E$68,5,FALSE)</f>
        <v>0</v>
      </c>
      <c r="L163" s="80">
        <f t="shared" si="17"/>
        <v>2330.5031424390254</v>
      </c>
      <c r="M163" s="237">
        <f>VLOOKUP($H163,Leistungswerte!$A$8:$K$68,$P$2,FALSE)</f>
        <v>0</v>
      </c>
      <c r="N163" s="81">
        <f t="shared" si="18"/>
        <v>0</v>
      </c>
      <c r="O163" s="77">
        <f t="shared" si="19"/>
        <v>0</v>
      </c>
      <c r="P163" s="238">
        <f t="shared" ca="1" si="15"/>
        <v>0</v>
      </c>
      <c r="Q163" s="82">
        <f t="shared" ca="1" si="20"/>
        <v>0</v>
      </c>
    </row>
    <row r="164" spans="1:17" ht="24" customHeight="1" x14ac:dyDescent="0.2">
      <c r="A164" s="78">
        <f t="shared" si="16"/>
        <v>142</v>
      </c>
      <c r="B164" s="79"/>
      <c r="C164" s="295" t="s">
        <v>733</v>
      </c>
      <c r="D164" s="148" t="s">
        <v>429</v>
      </c>
      <c r="E164" s="79" t="s">
        <v>324</v>
      </c>
      <c r="F164" s="79" t="s">
        <v>334</v>
      </c>
      <c r="G164" s="80">
        <v>59.546475000443799</v>
      </c>
      <c r="H164" s="235" t="s">
        <v>833</v>
      </c>
      <c r="I164" s="236">
        <f>VLOOKUP($H164,Leistungswerte!$A$8:$E$68,3,FALSE)</f>
        <v>2.5</v>
      </c>
      <c r="J164" s="236">
        <f>VLOOKUP($H164,Leistungswerte!$A$8:$E$68,4,FALSE)</f>
        <v>0</v>
      </c>
      <c r="K164" s="236">
        <f>VLOOKUP($H164,Leistungswerte!$A$8:$E$68,5,FALSE)</f>
        <v>0</v>
      </c>
      <c r="L164" s="80">
        <f t="shared" si="17"/>
        <v>5776.0080750430488</v>
      </c>
      <c r="M164" s="237">
        <f>VLOOKUP($H164,Leistungswerte!$A$8:$K$68,$P$2,FALSE)</f>
        <v>0</v>
      </c>
      <c r="N164" s="81">
        <f t="shared" si="18"/>
        <v>0</v>
      </c>
      <c r="O164" s="77">
        <f t="shared" si="19"/>
        <v>0</v>
      </c>
      <c r="P164" s="238">
        <f t="shared" ca="1" si="15"/>
        <v>0</v>
      </c>
      <c r="Q164" s="82">
        <f t="shared" ca="1" si="20"/>
        <v>0</v>
      </c>
    </row>
    <row r="165" spans="1:17" ht="24" customHeight="1" x14ac:dyDescent="0.2">
      <c r="A165" s="78">
        <f t="shared" si="16"/>
        <v>143</v>
      </c>
      <c r="B165" s="79"/>
      <c r="C165" s="295" t="s">
        <v>733</v>
      </c>
      <c r="D165" s="148" t="s">
        <v>431</v>
      </c>
      <c r="E165" s="79" t="s">
        <v>324</v>
      </c>
      <c r="F165" s="79" t="s">
        <v>334</v>
      </c>
      <c r="G165" s="80">
        <v>58.763133956503196</v>
      </c>
      <c r="H165" s="235" t="s">
        <v>833</v>
      </c>
      <c r="I165" s="236">
        <f>VLOOKUP($H165,Leistungswerte!$A$8:$E$68,3,FALSE)</f>
        <v>2.5</v>
      </c>
      <c r="J165" s="236">
        <f>VLOOKUP($H165,Leistungswerte!$A$8:$E$68,4,FALSE)</f>
        <v>0</v>
      </c>
      <c r="K165" s="236">
        <f>VLOOKUP($H165,Leistungswerte!$A$8:$E$68,5,FALSE)</f>
        <v>0</v>
      </c>
      <c r="L165" s="80">
        <f t="shared" si="17"/>
        <v>5700.0239937808101</v>
      </c>
      <c r="M165" s="237">
        <f>VLOOKUP($H165,Leistungswerte!$A$8:$K$68,$P$2,FALSE)</f>
        <v>0</v>
      </c>
      <c r="N165" s="81">
        <f t="shared" si="18"/>
        <v>0</v>
      </c>
      <c r="O165" s="77">
        <f t="shared" si="19"/>
        <v>0</v>
      </c>
      <c r="P165" s="238">
        <f t="shared" ca="1" si="15"/>
        <v>0</v>
      </c>
      <c r="Q165" s="82">
        <f t="shared" ca="1" si="20"/>
        <v>0</v>
      </c>
    </row>
    <row r="166" spans="1:17" ht="24" customHeight="1" x14ac:dyDescent="0.2">
      <c r="A166" s="78">
        <f t="shared" si="16"/>
        <v>144</v>
      </c>
      <c r="B166" s="79"/>
      <c r="C166" s="295" t="s">
        <v>733</v>
      </c>
      <c r="D166" s="148" t="s">
        <v>433</v>
      </c>
      <c r="E166" s="79" t="s">
        <v>324</v>
      </c>
      <c r="F166" s="79" t="s">
        <v>334</v>
      </c>
      <c r="G166" s="80">
        <v>58.778849999860903</v>
      </c>
      <c r="H166" s="235" t="s">
        <v>833</v>
      </c>
      <c r="I166" s="236">
        <f>VLOOKUP($H166,Leistungswerte!$A$8:$E$68,3,FALSE)</f>
        <v>2.5</v>
      </c>
      <c r="J166" s="236">
        <f>VLOOKUP($H166,Leistungswerte!$A$8:$E$68,4,FALSE)</f>
        <v>0</v>
      </c>
      <c r="K166" s="236">
        <f>VLOOKUP($H166,Leistungswerte!$A$8:$E$68,5,FALSE)</f>
        <v>0</v>
      </c>
      <c r="L166" s="80">
        <f t="shared" si="17"/>
        <v>5701.5484499865079</v>
      </c>
      <c r="M166" s="237">
        <f>VLOOKUP($H166,Leistungswerte!$A$8:$K$68,$P$2,FALSE)</f>
        <v>0</v>
      </c>
      <c r="N166" s="81">
        <f t="shared" si="18"/>
        <v>0</v>
      </c>
      <c r="O166" s="77">
        <f t="shared" si="19"/>
        <v>0</v>
      </c>
      <c r="P166" s="238">
        <f t="shared" ca="1" si="15"/>
        <v>0</v>
      </c>
      <c r="Q166" s="82">
        <f t="shared" ca="1" si="20"/>
        <v>0</v>
      </c>
    </row>
    <row r="167" spans="1:17" ht="24" customHeight="1" x14ac:dyDescent="0.2">
      <c r="A167" s="78">
        <f t="shared" si="16"/>
        <v>145</v>
      </c>
      <c r="B167" s="79"/>
      <c r="C167" s="295" t="s">
        <v>733</v>
      </c>
      <c r="D167" s="148" t="s">
        <v>434</v>
      </c>
      <c r="E167" s="79" t="s">
        <v>324</v>
      </c>
      <c r="F167" s="79" t="s">
        <v>334</v>
      </c>
      <c r="G167" s="80">
        <v>58.778850000114602</v>
      </c>
      <c r="H167" s="235" t="s">
        <v>833</v>
      </c>
      <c r="I167" s="236">
        <f>VLOOKUP($H167,Leistungswerte!$A$8:$E$68,3,FALSE)</f>
        <v>2.5</v>
      </c>
      <c r="J167" s="236">
        <f>VLOOKUP($H167,Leistungswerte!$A$8:$E$68,4,FALSE)</f>
        <v>0</v>
      </c>
      <c r="K167" s="236">
        <f>VLOOKUP($H167,Leistungswerte!$A$8:$E$68,5,FALSE)</f>
        <v>0</v>
      </c>
      <c r="L167" s="80">
        <f t="shared" si="17"/>
        <v>5701.5484500111161</v>
      </c>
      <c r="M167" s="237">
        <f>VLOOKUP($H167,Leistungswerte!$A$8:$K$68,$P$2,FALSE)</f>
        <v>0</v>
      </c>
      <c r="N167" s="81">
        <f t="shared" si="18"/>
        <v>0</v>
      </c>
      <c r="O167" s="77">
        <f t="shared" si="19"/>
        <v>0</v>
      </c>
      <c r="P167" s="238">
        <f t="shared" ca="1" si="15"/>
        <v>0</v>
      </c>
      <c r="Q167" s="82">
        <f t="shared" ca="1" si="20"/>
        <v>0</v>
      </c>
    </row>
    <row r="168" spans="1:17" ht="24" customHeight="1" x14ac:dyDescent="0.2">
      <c r="A168" s="78">
        <f t="shared" si="16"/>
        <v>146</v>
      </c>
      <c r="B168" s="79"/>
      <c r="C168" s="295" t="s">
        <v>733</v>
      </c>
      <c r="D168" s="148" t="s">
        <v>435</v>
      </c>
      <c r="E168" s="79" t="s">
        <v>325</v>
      </c>
      <c r="F168" s="79" t="s">
        <v>334</v>
      </c>
      <c r="G168" s="80">
        <v>23.997899991300802</v>
      </c>
      <c r="H168" s="235" t="s">
        <v>833</v>
      </c>
      <c r="I168" s="236">
        <f>VLOOKUP($H168,Leistungswerte!$A$8:$E$68,3,FALSE)</f>
        <v>2.5</v>
      </c>
      <c r="J168" s="236">
        <f>VLOOKUP($H168,Leistungswerte!$A$8:$E$68,4,FALSE)</f>
        <v>0</v>
      </c>
      <c r="K168" s="236">
        <f>VLOOKUP($H168,Leistungswerte!$A$8:$E$68,5,FALSE)</f>
        <v>0</v>
      </c>
      <c r="L168" s="80">
        <f t="shared" si="17"/>
        <v>2327.7962991561776</v>
      </c>
      <c r="M168" s="237">
        <f>VLOOKUP($H168,Leistungswerte!$A$8:$K$68,$P$2,FALSE)</f>
        <v>0</v>
      </c>
      <c r="N168" s="81">
        <f t="shared" si="18"/>
        <v>0</v>
      </c>
      <c r="O168" s="77">
        <f t="shared" si="19"/>
        <v>0</v>
      </c>
      <c r="P168" s="238">
        <f t="shared" ca="1" si="15"/>
        <v>0</v>
      </c>
      <c r="Q168" s="82">
        <f t="shared" ca="1" si="20"/>
        <v>0</v>
      </c>
    </row>
    <row r="169" spans="1:17" ht="24" customHeight="1" x14ac:dyDescent="0.2">
      <c r="A169" s="78">
        <f t="shared" si="16"/>
        <v>147</v>
      </c>
      <c r="B169" s="79"/>
      <c r="C169" s="295" t="s">
        <v>733</v>
      </c>
      <c r="D169" s="148" t="s">
        <v>436</v>
      </c>
      <c r="E169" s="79" t="s">
        <v>324</v>
      </c>
      <c r="F169" s="79" t="s">
        <v>334</v>
      </c>
      <c r="G169" s="80">
        <v>59.546493972350397</v>
      </c>
      <c r="H169" s="235" t="s">
        <v>833</v>
      </c>
      <c r="I169" s="236">
        <f>VLOOKUP($H169,Leistungswerte!$A$8:$E$68,3,FALSE)</f>
        <v>2.5</v>
      </c>
      <c r="J169" s="236">
        <f>VLOOKUP($H169,Leistungswerte!$A$8:$E$68,4,FALSE)</f>
        <v>0</v>
      </c>
      <c r="K169" s="236">
        <f>VLOOKUP($H169,Leistungswerte!$A$8:$E$68,5,FALSE)</f>
        <v>0</v>
      </c>
      <c r="L169" s="80">
        <f t="shared" si="17"/>
        <v>5776.009915317989</v>
      </c>
      <c r="M169" s="237">
        <f>VLOOKUP($H169,Leistungswerte!$A$8:$K$68,$P$2,FALSE)</f>
        <v>0</v>
      </c>
      <c r="N169" s="81">
        <f t="shared" si="18"/>
        <v>0</v>
      </c>
      <c r="O169" s="77">
        <f t="shared" si="19"/>
        <v>0</v>
      </c>
      <c r="P169" s="238">
        <f t="shared" ca="1" si="15"/>
        <v>0</v>
      </c>
      <c r="Q169" s="82">
        <f t="shared" ca="1" si="20"/>
        <v>0</v>
      </c>
    </row>
    <row r="170" spans="1:17" ht="24" customHeight="1" x14ac:dyDescent="0.2">
      <c r="A170" s="78">
        <f t="shared" si="16"/>
        <v>148</v>
      </c>
      <c r="B170" s="79"/>
      <c r="C170" s="295" t="s">
        <v>733</v>
      </c>
      <c r="D170" s="148" t="s">
        <v>437</v>
      </c>
      <c r="E170" s="79" t="s">
        <v>324</v>
      </c>
      <c r="F170" s="79" t="s">
        <v>334</v>
      </c>
      <c r="G170" s="80">
        <v>58.778695983514702</v>
      </c>
      <c r="H170" s="235" t="s">
        <v>833</v>
      </c>
      <c r="I170" s="236">
        <f>VLOOKUP($H170,Leistungswerte!$A$8:$E$68,3,FALSE)</f>
        <v>2.5</v>
      </c>
      <c r="J170" s="236">
        <f>VLOOKUP($H170,Leistungswerte!$A$8:$E$68,4,FALSE)</f>
        <v>0</v>
      </c>
      <c r="K170" s="236">
        <f>VLOOKUP($H170,Leistungswerte!$A$8:$E$68,5,FALSE)</f>
        <v>0</v>
      </c>
      <c r="L170" s="80">
        <f t="shared" si="17"/>
        <v>5701.5335104009264</v>
      </c>
      <c r="M170" s="237">
        <f>VLOOKUP($H170,Leistungswerte!$A$8:$K$68,$P$2,FALSE)</f>
        <v>0</v>
      </c>
      <c r="N170" s="81">
        <f t="shared" si="18"/>
        <v>0</v>
      </c>
      <c r="O170" s="77">
        <f t="shared" si="19"/>
        <v>0</v>
      </c>
      <c r="P170" s="238">
        <f t="shared" ca="1" si="15"/>
        <v>0</v>
      </c>
      <c r="Q170" s="82">
        <f t="shared" ca="1" si="20"/>
        <v>0</v>
      </c>
    </row>
    <row r="171" spans="1:17" ht="24" customHeight="1" x14ac:dyDescent="0.2">
      <c r="A171" s="78">
        <f t="shared" si="16"/>
        <v>149</v>
      </c>
      <c r="B171" s="79"/>
      <c r="C171" s="295" t="s">
        <v>733</v>
      </c>
      <c r="D171" s="148" t="s">
        <v>439</v>
      </c>
      <c r="E171" s="79" t="s">
        <v>267</v>
      </c>
      <c r="F171" s="79" t="s">
        <v>334</v>
      </c>
      <c r="G171" s="80">
        <v>75.985093148402399</v>
      </c>
      <c r="H171" s="235" t="s">
        <v>250</v>
      </c>
      <c r="I171" s="236">
        <f>VLOOKUP($H171,Leistungswerte!$A$8:$E$68,3,FALSE)</f>
        <v>5</v>
      </c>
      <c r="J171" s="236">
        <f>VLOOKUP($H171,Leistungswerte!$A$8:$E$68,4,FALSE)</f>
        <v>0</v>
      </c>
      <c r="K171" s="236">
        <f>VLOOKUP($H171,Leistungswerte!$A$8:$E$68,5,FALSE)</f>
        <v>0</v>
      </c>
      <c r="L171" s="80">
        <f t="shared" si="17"/>
        <v>14741.108070790066</v>
      </c>
      <c r="M171" s="237">
        <f>VLOOKUP($H171,Leistungswerte!$A$8:$K$68,$P$2,FALSE)</f>
        <v>0</v>
      </c>
      <c r="N171" s="81">
        <f t="shared" si="18"/>
        <v>0</v>
      </c>
      <c r="O171" s="77">
        <f t="shared" si="19"/>
        <v>0</v>
      </c>
      <c r="P171" s="238">
        <f t="shared" ca="1" si="15"/>
        <v>0</v>
      </c>
      <c r="Q171" s="82">
        <f t="shared" ca="1" si="20"/>
        <v>0</v>
      </c>
    </row>
    <row r="172" spans="1:17" ht="24" customHeight="1" x14ac:dyDescent="0.2">
      <c r="A172" s="78">
        <f t="shared" si="16"/>
        <v>150</v>
      </c>
      <c r="B172" s="79"/>
      <c r="C172" s="295" t="s">
        <v>733</v>
      </c>
      <c r="D172" s="148" t="s">
        <v>627</v>
      </c>
      <c r="E172" s="79" t="s">
        <v>324</v>
      </c>
      <c r="F172" s="79" t="s">
        <v>287</v>
      </c>
      <c r="G172" s="80">
        <v>60.124385065021599</v>
      </c>
      <c r="H172" s="235" t="s">
        <v>833</v>
      </c>
      <c r="I172" s="236">
        <f>VLOOKUP($H172,Leistungswerte!$A$8:$E$68,3,FALSE)</f>
        <v>2.5</v>
      </c>
      <c r="J172" s="236">
        <f>VLOOKUP($H172,Leistungswerte!$A$8:$E$68,4,FALSE)</f>
        <v>0</v>
      </c>
      <c r="K172" s="236">
        <f>VLOOKUP($H172,Leistungswerte!$A$8:$E$68,5,FALSE)</f>
        <v>0</v>
      </c>
      <c r="L172" s="80">
        <f t="shared" si="17"/>
        <v>5832.0653513070947</v>
      </c>
      <c r="M172" s="237">
        <f>VLOOKUP($H172,Leistungswerte!$A$8:$K$68,$P$2,FALSE)</f>
        <v>0</v>
      </c>
      <c r="N172" s="81">
        <f t="shared" si="18"/>
        <v>0</v>
      </c>
      <c r="O172" s="77">
        <f t="shared" si="19"/>
        <v>0</v>
      </c>
      <c r="P172" s="238">
        <f t="shared" ca="1" si="15"/>
        <v>0</v>
      </c>
      <c r="Q172" s="82">
        <f t="shared" ca="1" si="20"/>
        <v>0</v>
      </c>
    </row>
    <row r="173" spans="1:17" ht="24" customHeight="1" x14ac:dyDescent="0.2">
      <c r="A173" s="78">
        <f t="shared" si="16"/>
        <v>151</v>
      </c>
      <c r="B173" s="79"/>
      <c r="C173" s="295" t="s">
        <v>733</v>
      </c>
      <c r="D173" s="148" t="s">
        <v>628</v>
      </c>
      <c r="E173" s="79" t="s">
        <v>324</v>
      </c>
      <c r="F173" s="79" t="s">
        <v>334</v>
      </c>
      <c r="G173" s="80">
        <v>57.792427143419602</v>
      </c>
      <c r="H173" s="235" t="s">
        <v>833</v>
      </c>
      <c r="I173" s="236">
        <f>VLOOKUP($H173,Leistungswerte!$A$8:$E$68,3,FALSE)</f>
        <v>2.5</v>
      </c>
      <c r="J173" s="236">
        <f>VLOOKUP($H173,Leistungswerte!$A$8:$E$68,4,FALSE)</f>
        <v>0</v>
      </c>
      <c r="K173" s="236">
        <f>VLOOKUP($H173,Leistungswerte!$A$8:$E$68,5,FALSE)</f>
        <v>0</v>
      </c>
      <c r="L173" s="80">
        <f t="shared" si="17"/>
        <v>5605.8654329117016</v>
      </c>
      <c r="M173" s="237">
        <f>VLOOKUP($H173,Leistungswerte!$A$8:$K$68,$P$2,FALSE)</f>
        <v>0</v>
      </c>
      <c r="N173" s="81">
        <f t="shared" si="18"/>
        <v>0</v>
      </c>
      <c r="O173" s="77">
        <f t="shared" si="19"/>
        <v>0</v>
      </c>
      <c r="P173" s="238">
        <f t="shared" ca="1" si="15"/>
        <v>0</v>
      </c>
      <c r="Q173" s="82">
        <f t="shared" ca="1" si="20"/>
        <v>0</v>
      </c>
    </row>
    <row r="174" spans="1:17" ht="24" customHeight="1" x14ac:dyDescent="0.2">
      <c r="A174" s="78">
        <f t="shared" si="16"/>
        <v>152</v>
      </c>
      <c r="B174" s="79"/>
      <c r="C174" s="295" t="s">
        <v>733</v>
      </c>
      <c r="D174" s="148" t="s">
        <v>629</v>
      </c>
      <c r="E174" s="79" t="s">
        <v>585</v>
      </c>
      <c r="F174" s="79" t="s">
        <v>249</v>
      </c>
      <c r="G174" s="80">
        <v>15.063749999877899</v>
      </c>
      <c r="H174" s="235" t="s">
        <v>264</v>
      </c>
      <c r="I174" s="236">
        <f>VLOOKUP($H174,Leistungswerte!$A$8:$E$68,3,FALSE)</f>
        <v>5</v>
      </c>
      <c r="J174" s="236">
        <f>VLOOKUP($H174,Leistungswerte!$A$8:$E$68,4,FALSE)</f>
        <v>0</v>
      </c>
      <c r="K174" s="236">
        <f>VLOOKUP($H174,Leistungswerte!$A$8:$E$68,5,FALSE)</f>
        <v>0</v>
      </c>
      <c r="L174" s="80">
        <f t="shared" si="17"/>
        <v>2922.3674999763125</v>
      </c>
      <c r="M174" s="237">
        <f>VLOOKUP($H174,Leistungswerte!$A$8:$K$68,$P$2,FALSE)</f>
        <v>0</v>
      </c>
      <c r="N174" s="81">
        <f t="shared" si="18"/>
        <v>0</v>
      </c>
      <c r="O174" s="77">
        <f t="shared" si="19"/>
        <v>0</v>
      </c>
      <c r="P174" s="238">
        <f t="shared" ca="1" si="15"/>
        <v>0</v>
      </c>
      <c r="Q174" s="82">
        <f t="shared" ca="1" si="20"/>
        <v>0</v>
      </c>
    </row>
    <row r="175" spans="1:17" ht="24" customHeight="1" x14ac:dyDescent="0.2">
      <c r="A175" s="78">
        <f t="shared" si="16"/>
        <v>153</v>
      </c>
      <c r="B175" s="79"/>
      <c r="C175" s="295" t="s">
        <v>733</v>
      </c>
      <c r="D175" s="148" t="s">
        <v>630</v>
      </c>
      <c r="E175" s="79" t="s">
        <v>586</v>
      </c>
      <c r="F175" s="79" t="s">
        <v>249</v>
      </c>
      <c r="G175" s="80">
        <v>20.185290196680398</v>
      </c>
      <c r="H175" s="235" t="s">
        <v>264</v>
      </c>
      <c r="I175" s="236">
        <f>VLOOKUP($H175,Leistungswerte!$A$8:$E$68,3,FALSE)</f>
        <v>5</v>
      </c>
      <c r="J175" s="236">
        <f>VLOOKUP($H175,Leistungswerte!$A$8:$E$68,4,FALSE)</f>
        <v>0</v>
      </c>
      <c r="K175" s="236">
        <f>VLOOKUP($H175,Leistungswerte!$A$8:$E$68,5,FALSE)</f>
        <v>0</v>
      </c>
      <c r="L175" s="80">
        <f t="shared" si="17"/>
        <v>3915.9462981559973</v>
      </c>
      <c r="M175" s="237">
        <f>VLOOKUP($H175,Leistungswerte!$A$8:$K$68,$P$2,FALSE)</f>
        <v>0</v>
      </c>
      <c r="N175" s="81">
        <f t="shared" si="18"/>
        <v>0</v>
      </c>
      <c r="O175" s="77">
        <f t="shared" si="19"/>
        <v>0</v>
      </c>
      <c r="P175" s="238">
        <f t="shared" ca="1" si="15"/>
        <v>0</v>
      </c>
      <c r="Q175" s="82">
        <f t="shared" ca="1" si="20"/>
        <v>0</v>
      </c>
    </row>
    <row r="176" spans="1:17" ht="24" customHeight="1" x14ac:dyDescent="0.2">
      <c r="A176" s="78">
        <f t="shared" si="16"/>
        <v>154</v>
      </c>
      <c r="B176" s="79"/>
      <c r="C176" s="295" t="s">
        <v>733</v>
      </c>
      <c r="D176" s="148" t="s">
        <v>631</v>
      </c>
      <c r="E176" s="79" t="s">
        <v>324</v>
      </c>
      <c r="F176" s="79" t="s">
        <v>287</v>
      </c>
      <c r="G176" s="80">
        <v>62.8061758484968</v>
      </c>
      <c r="H176" s="235" t="s">
        <v>833</v>
      </c>
      <c r="I176" s="236">
        <f>VLOOKUP($H176,Leistungswerte!$A$8:$E$68,3,FALSE)</f>
        <v>2.5</v>
      </c>
      <c r="J176" s="236">
        <f>VLOOKUP($H176,Leistungswerte!$A$8:$E$68,4,FALSE)</f>
        <v>0</v>
      </c>
      <c r="K176" s="236">
        <f>VLOOKUP($H176,Leistungswerte!$A$8:$E$68,5,FALSE)</f>
        <v>0</v>
      </c>
      <c r="L176" s="80">
        <f t="shared" si="17"/>
        <v>6092.1990573041894</v>
      </c>
      <c r="M176" s="237">
        <f>VLOOKUP($H176,Leistungswerte!$A$8:$K$68,$P$2,FALSE)</f>
        <v>0</v>
      </c>
      <c r="N176" s="81">
        <f t="shared" si="18"/>
        <v>0</v>
      </c>
      <c r="O176" s="77">
        <f t="shared" si="19"/>
        <v>0</v>
      </c>
      <c r="P176" s="238">
        <f t="shared" ca="1" si="15"/>
        <v>0</v>
      </c>
      <c r="Q176" s="82">
        <f t="shared" ca="1" si="20"/>
        <v>0</v>
      </c>
    </row>
    <row r="177" spans="1:17" ht="24" customHeight="1" x14ac:dyDescent="0.2">
      <c r="A177" s="78">
        <f t="shared" si="16"/>
        <v>155</v>
      </c>
      <c r="B177" s="79"/>
      <c r="C177" s="295" t="s">
        <v>733</v>
      </c>
      <c r="D177" s="148" t="s">
        <v>632</v>
      </c>
      <c r="E177" s="79" t="s">
        <v>324</v>
      </c>
      <c r="F177" s="79" t="s">
        <v>287</v>
      </c>
      <c r="G177" s="80">
        <v>61.118142315186802</v>
      </c>
      <c r="H177" s="235" t="s">
        <v>833</v>
      </c>
      <c r="I177" s="236">
        <f>VLOOKUP($H177,Leistungswerte!$A$8:$E$68,3,FALSE)</f>
        <v>2.5</v>
      </c>
      <c r="J177" s="236">
        <f>VLOOKUP($H177,Leistungswerte!$A$8:$E$68,4,FALSE)</f>
        <v>0</v>
      </c>
      <c r="K177" s="236">
        <f>VLOOKUP($H177,Leistungswerte!$A$8:$E$68,5,FALSE)</f>
        <v>0</v>
      </c>
      <c r="L177" s="80">
        <f t="shared" si="17"/>
        <v>5928.45980457312</v>
      </c>
      <c r="M177" s="237">
        <f>VLOOKUP($H177,Leistungswerte!$A$8:$K$68,$P$2,FALSE)</f>
        <v>0</v>
      </c>
      <c r="N177" s="81">
        <f t="shared" si="18"/>
        <v>0</v>
      </c>
      <c r="O177" s="77">
        <f t="shared" si="19"/>
        <v>0</v>
      </c>
      <c r="P177" s="238">
        <f t="shared" ca="1" si="15"/>
        <v>0</v>
      </c>
      <c r="Q177" s="82">
        <f t="shared" ca="1" si="20"/>
        <v>0</v>
      </c>
    </row>
    <row r="178" spans="1:17" ht="24" customHeight="1" x14ac:dyDescent="0.2">
      <c r="A178" s="78">
        <f t="shared" si="16"/>
        <v>156</v>
      </c>
      <c r="B178" s="79"/>
      <c r="C178" s="295" t="s">
        <v>733</v>
      </c>
      <c r="D178" s="148" t="s">
        <v>633</v>
      </c>
      <c r="E178" s="79" t="s">
        <v>267</v>
      </c>
      <c r="F178" s="79" t="s">
        <v>249</v>
      </c>
      <c r="G178" s="80">
        <v>48.4275307680292</v>
      </c>
      <c r="H178" s="235" t="s">
        <v>250</v>
      </c>
      <c r="I178" s="236">
        <f>VLOOKUP($H178,Leistungswerte!$A$8:$E$68,3,FALSE)</f>
        <v>5</v>
      </c>
      <c r="J178" s="236">
        <f>VLOOKUP($H178,Leistungswerte!$A$8:$E$68,4,FALSE)</f>
        <v>0</v>
      </c>
      <c r="K178" s="236">
        <f>VLOOKUP($H178,Leistungswerte!$A$8:$E$68,5,FALSE)</f>
        <v>0</v>
      </c>
      <c r="L178" s="80">
        <f t="shared" si="17"/>
        <v>9394.9409689976655</v>
      </c>
      <c r="M178" s="237">
        <f>VLOOKUP($H178,Leistungswerte!$A$8:$K$68,$P$2,FALSE)</f>
        <v>0</v>
      </c>
      <c r="N178" s="81">
        <f t="shared" si="18"/>
        <v>0</v>
      </c>
      <c r="O178" s="77">
        <f t="shared" si="19"/>
        <v>0</v>
      </c>
      <c r="P178" s="238">
        <f t="shared" ca="1" si="15"/>
        <v>0</v>
      </c>
      <c r="Q178" s="82">
        <f t="shared" ca="1" si="20"/>
        <v>0</v>
      </c>
    </row>
    <row r="179" spans="1:17" ht="24" customHeight="1" x14ac:dyDescent="0.2">
      <c r="A179" s="78">
        <f t="shared" si="16"/>
        <v>157</v>
      </c>
      <c r="B179" s="79"/>
      <c r="C179" s="295" t="s">
        <v>733</v>
      </c>
      <c r="D179" s="148" t="s">
        <v>634</v>
      </c>
      <c r="E179" s="79" t="s">
        <v>604</v>
      </c>
      <c r="F179" s="79" t="s">
        <v>249</v>
      </c>
      <c r="G179" s="80">
        <v>2.97608699529642</v>
      </c>
      <c r="H179" s="235" t="s">
        <v>310</v>
      </c>
      <c r="I179" s="236">
        <f>VLOOKUP($H179,Leistungswerte!$A$8:$E$68,3,FALSE)</f>
        <v>0</v>
      </c>
      <c r="J179" s="236">
        <f>VLOOKUP($H179,Leistungswerte!$A$8:$E$68,4,FALSE)</f>
        <v>1</v>
      </c>
      <c r="K179" s="236">
        <f>VLOOKUP($H179,Leistungswerte!$A$8:$E$68,5,FALSE)</f>
        <v>0</v>
      </c>
      <c r="L179" s="80">
        <f t="shared" si="17"/>
        <v>35.713043943557039</v>
      </c>
      <c r="M179" s="237">
        <f>VLOOKUP($H179,Leistungswerte!$A$8:$K$68,$P$2,FALSE)</f>
        <v>0</v>
      </c>
      <c r="N179" s="81">
        <f t="shared" si="18"/>
        <v>0</v>
      </c>
      <c r="O179" s="77">
        <f t="shared" si="19"/>
        <v>0</v>
      </c>
      <c r="P179" s="238">
        <f t="shared" ca="1" si="15"/>
        <v>0</v>
      </c>
      <c r="Q179" s="82">
        <f t="shared" ca="1" si="20"/>
        <v>0</v>
      </c>
    </row>
    <row r="180" spans="1:17" ht="24" customHeight="1" x14ac:dyDescent="0.2">
      <c r="A180" s="78">
        <f t="shared" si="16"/>
        <v>158</v>
      </c>
      <c r="B180" s="79"/>
      <c r="C180" s="295" t="s">
        <v>733</v>
      </c>
      <c r="D180" s="148" t="s">
        <v>635</v>
      </c>
      <c r="E180" s="79" t="s">
        <v>267</v>
      </c>
      <c r="F180" s="79" t="s">
        <v>249</v>
      </c>
      <c r="G180" s="80">
        <v>38.497799818596903</v>
      </c>
      <c r="H180" s="235" t="s">
        <v>250</v>
      </c>
      <c r="I180" s="236">
        <f>VLOOKUP($H180,Leistungswerte!$A$8:$E$68,3,FALSE)</f>
        <v>5</v>
      </c>
      <c r="J180" s="236">
        <f>VLOOKUP($H180,Leistungswerte!$A$8:$E$68,4,FALSE)</f>
        <v>0</v>
      </c>
      <c r="K180" s="236">
        <f>VLOOKUP($H180,Leistungswerte!$A$8:$E$68,5,FALSE)</f>
        <v>0</v>
      </c>
      <c r="L180" s="80">
        <f t="shared" si="17"/>
        <v>7468.573164807799</v>
      </c>
      <c r="M180" s="237">
        <f>VLOOKUP($H180,Leistungswerte!$A$8:$K$68,$P$2,FALSE)</f>
        <v>0</v>
      </c>
      <c r="N180" s="81">
        <f t="shared" si="18"/>
        <v>0</v>
      </c>
      <c r="O180" s="77">
        <f t="shared" si="19"/>
        <v>0</v>
      </c>
      <c r="P180" s="238">
        <f t="shared" ca="1" si="15"/>
        <v>0</v>
      </c>
      <c r="Q180" s="82">
        <f t="shared" ca="1" si="20"/>
        <v>0</v>
      </c>
    </row>
    <row r="181" spans="1:17" ht="24" customHeight="1" x14ac:dyDescent="0.2">
      <c r="A181" s="78">
        <f t="shared" si="16"/>
        <v>159</v>
      </c>
      <c r="B181" s="79"/>
      <c r="C181" s="295" t="s">
        <v>733</v>
      </c>
      <c r="D181" s="148" t="s">
        <v>636</v>
      </c>
      <c r="E181" s="79" t="s">
        <v>713</v>
      </c>
      <c r="F181" s="79" t="s">
        <v>326</v>
      </c>
      <c r="G181" s="80">
        <v>60.413578333096702</v>
      </c>
      <c r="H181" s="235" t="s">
        <v>836</v>
      </c>
      <c r="I181" s="236">
        <f>VLOOKUP($H181,Leistungswerte!$A$8:$E$68,3,FALSE)</f>
        <v>2.5</v>
      </c>
      <c r="J181" s="236">
        <f>VLOOKUP($H181,Leistungswerte!$A$8:$E$68,4,FALSE)</f>
        <v>0</v>
      </c>
      <c r="K181" s="236">
        <f>VLOOKUP($H181,Leistungswerte!$A$8:$E$68,5,FALSE)</f>
        <v>0</v>
      </c>
      <c r="L181" s="80">
        <f t="shared" si="17"/>
        <v>5860.1170983103802</v>
      </c>
      <c r="M181" s="237">
        <f>VLOOKUP($H181,Leistungswerte!$A$8:$K$68,$P$2,FALSE)</f>
        <v>0</v>
      </c>
      <c r="N181" s="81">
        <f t="shared" si="18"/>
        <v>0</v>
      </c>
      <c r="O181" s="77">
        <f t="shared" si="19"/>
        <v>0</v>
      </c>
      <c r="P181" s="238">
        <f t="shared" ca="1" si="15"/>
        <v>0</v>
      </c>
      <c r="Q181" s="82">
        <f t="shared" ca="1" si="20"/>
        <v>0</v>
      </c>
    </row>
    <row r="182" spans="1:17" ht="24" customHeight="1" x14ac:dyDescent="0.2">
      <c r="A182" s="78">
        <f t="shared" si="16"/>
        <v>160</v>
      </c>
      <c r="B182" s="79"/>
      <c r="C182" s="295" t="s">
        <v>733</v>
      </c>
      <c r="D182" s="148" t="s">
        <v>637</v>
      </c>
      <c r="E182" s="79" t="s">
        <v>512</v>
      </c>
      <c r="F182" s="79" t="s">
        <v>326</v>
      </c>
      <c r="G182" s="80">
        <v>60.926049439288199</v>
      </c>
      <c r="H182" s="235" t="s">
        <v>578</v>
      </c>
      <c r="I182" s="236">
        <f>VLOOKUP($H182,Leistungswerte!$A$8:$E$68,3,FALSE)</f>
        <v>2</v>
      </c>
      <c r="J182" s="236">
        <f>VLOOKUP($H182,Leistungswerte!$A$8:$E$68,4,FALSE)</f>
        <v>0</v>
      </c>
      <c r="K182" s="236">
        <f>VLOOKUP($H182,Leistungswerte!$A$8:$E$68,5,FALSE)</f>
        <v>0</v>
      </c>
      <c r="L182" s="80">
        <f t="shared" si="17"/>
        <v>4727.8614364887635</v>
      </c>
      <c r="M182" s="237">
        <f>VLOOKUP($H182,Leistungswerte!$A$8:$K$68,$P$2,FALSE)</f>
        <v>0</v>
      </c>
      <c r="N182" s="81">
        <f t="shared" si="18"/>
        <v>0</v>
      </c>
      <c r="O182" s="77">
        <f t="shared" si="19"/>
        <v>0</v>
      </c>
      <c r="P182" s="238">
        <f t="shared" ca="1" si="15"/>
        <v>0</v>
      </c>
      <c r="Q182" s="82">
        <f t="shared" ca="1" si="20"/>
        <v>0</v>
      </c>
    </row>
    <row r="183" spans="1:17" ht="24" customHeight="1" x14ac:dyDescent="0.2">
      <c r="A183" s="78">
        <f t="shared" si="16"/>
        <v>161</v>
      </c>
      <c r="B183" s="79"/>
      <c r="C183" s="295" t="s">
        <v>733</v>
      </c>
      <c r="D183" s="148" t="s">
        <v>638</v>
      </c>
      <c r="E183" s="79" t="s">
        <v>585</v>
      </c>
      <c r="F183" s="79" t="s">
        <v>249</v>
      </c>
      <c r="G183" s="80">
        <v>15.8778091862278</v>
      </c>
      <c r="H183" s="235" t="s">
        <v>264</v>
      </c>
      <c r="I183" s="236">
        <f>VLOOKUP($H183,Leistungswerte!$A$8:$E$68,3,FALSE)</f>
        <v>5</v>
      </c>
      <c r="J183" s="236">
        <f>VLOOKUP($H183,Leistungswerte!$A$8:$E$68,4,FALSE)</f>
        <v>0</v>
      </c>
      <c r="K183" s="236">
        <f>VLOOKUP($H183,Leistungswerte!$A$8:$E$68,5,FALSE)</f>
        <v>0</v>
      </c>
      <c r="L183" s="80">
        <f t="shared" si="17"/>
        <v>3080.2949821281932</v>
      </c>
      <c r="M183" s="237">
        <f>VLOOKUP($H183,Leistungswerte!$A$8:$K$68,$P$2,FALSE)</f>
        <v>0</v>
      </c>
      <c r="N183" s="81">
        <f t="shared" si="18"/>
        <v>0</v>
      </c>
      <c r="O183" s="77">
        <f t="shared" si="19"/>
        <v>0</v>
      </c>
      <c r="P183" s="238">
        <f t="shared" ca="1" si="15"/>
        <v>0</v>
      </c>
      <c r="Q183" s="82">
        <f t="shared" ca="1" si="20"/>
        <v>0</v>
      </c>
    </row>
    <row r="184" spans="1:17" ht="24" customHeight="1" x14ac:dyDescent="0.2">
      <c r="A184" s="78">
        <f t="shared" si="16"/>
        <v>162</v>
      </c>
      <c r="B184" s="79"/>
      <c r="C184" s="295" t="s">
        <v>733</v>
      </c>
      <c r="D184" s="148" t="s">
        <v>639</v>
      </c>
      <c r="E184" s="79" t="s">
        <v>427</v>
      </c>
      <c r="F184" s="79" t="s">
        <v>249</v>
      </c>
      <c r="G184" s="80">
        <v>4.4839582355202099</v>
      </c>
      <c r="H184" s="235" t="s">
        <v>295</v>
      </c>
      <c r="I184" s="236">
        <f>VLOOKUP($H184,Leistungswerte!$A$8:$E$68,3,FALSE)</f>
        <v>0</v>
      </c>
      <c r="J184" s="236">
        <f>VLOOKUP($H184,Leistungswerte!$A$8:$E$68,4,FALSE)</f>
        <v>0</v>
      </c>
      <c r="K184" s="236">
        <f>VLOOKUP($H184,Leistungswerte!$A$8:$E$68,5,FALSE)</f>
        <v>0</v>
      </c>
      <c r="L184" s="80">
        <f t="shared" si="17"/>
        <v>0</v>
      </c>
      <c r="M184" s="237">
        <f>VLOOKUP($H184,Leistungswerte!$A$8:$K$68,$P$2,FALSE)</f>
        <v>0</v>
      </c>
      <c r="N184" s="81">
        <f t="shared" si="18"/>
        <v>0</v>
      </c>
      <c r="O184" s="77">
        <f t="shared" si="19"/>
        <v>0</v>
      </c>
      <c r="P184" s="238">
        <f t="shared" ca="1" si="15"/>
        <v>0</v>
      </c>
      <c r="Q184" s="82">
        <f t="shared" ca="1" si="20"/>
        <v>0</v>
      </c>
    </row>
    <row r="185" spans="1:17" ht="24" customHeight="1" x14ac:dyDescent="0.2">
      <c r="A185" s="78">
        <f t="shared" si="16"/>
        <v>163</v>
      </c>
      <c r="B185" s="79"/>
      <c r="C185" s="295" t="s">
        <v>733</v>
      </c>
      <c r="D185" s="148" t="s">
        <v>640</v>
      </c>
      <c r="E185" s="79" t="s">
        <v>586</v>
      </c>
      <c r="F185" s="79" t="s">
        <v>249</v>
      </c>
      <c r="G185" s="80">
        <v>16.7296285667747</v>
      </c>
      <c r="H185" s="235" t="s">
        <v>264</v>
      </c>
      <c r="I185" s="236">
        <f>VLOOKUP($H185,Leistungswerte!$A$8:$E$68,3,FALSE)</f>
        <v>5</v>
      </c>
      <c r="J185" s="236">
        <f>VLOOKUP($H185,Leistungswerte!$A$8:$E$68,4,FALSE)</f>
        <v>0</v>
      </c>
      <c r="K185" s="236">
        <f>VLOOKUP($H185,Leistungswerte!$A$8:$E$68,5,FALSE)</f>
        <v>0</v>
      </c>
      <c r="L185" s="80">
        <f t="shared" si="17"/>
        <v>3245.5479419542917</v>
      </c>
      <c r="M185" s="237">
        <f>VLOOKUP($H185,Leistungswerte!$A$8:$K$68,$P$2,FALSE)</f>
        <v>0</v>
      </c>
      <c r="N185" s="81">
        <f t="shared" si="18"/>
        <v>0</v>
      </c>
      <c r="O185" s="77">
        <f t="shared" si="19"/>
        <v>0</v>
      </c>
      <c r="P185" s="238">
        <f t="shared" ca="1" si="15"/>
        <v>0</v>
      </c>
      <c r="Q185" s="82">
        <f t="shared" ca="1" si="20"/>
        <v>0</v>
      </c>
    </row>
    <row r="186" spans="1:17" ht="24" customHeight="1" x14ac:dyDescent="0.2">
      <c r="A186" s="78">
        <f t="shared" si="16"/>
        <v>164</v>
      </c>
      <c r="B186" s="79"/>
      <c r="C186" s="295" t="s">
        <v>733</v>
      </c>
      <c r="D186" s="148" t="s">
        <v>641</v>
      </c>
      <c r="E186" s="79" t="s">
        <v>372</v>
      </c>
      <c r="F186" s="79" t="s">
        <v>503</v>
      </c>
      <c r="G186" s="80">
        <v>57.189037323392803</v>
      </c>
      <c r="H186" s="235" t="s">
        <v>247</v>
      </c>
      <c r="I186" s="236">
        <f>VLOOKUP($H186,Leistungswerte!$A$8:$E$68,3,FALSE)</f>
        <v>5</v>
      </c>
      <c r="J186" s="236">
        <f>VLOOKUP($H186,Leistungswerte!$A$8:$E$68,4,FALSE)</f>
        <v>0</v>
      </c>
      <c r="K186" s="236">
        <f>VLOOKUP($H186,Leistungswerte!$A$8:$E$68,5,FALSE)</f>
        <v>0</v>
      </c>
      <c r="L186" s="80">
        <f t="shared" si="17"/>
        <v>11094.673240738204</v>
      </c>
      <c r="M186" s="237">
        <f>VLOOKUP($H186,Leistungswerte!$A$8:$K$68,$P$2,FALSE)</f>
        <v>0</v>
      </c>
      <c r="N186" s="81">
        <f t="shared" si="18"/>
        <v>0</v>
      </c>
      <c r="O186" s="77">
        <f t="shared" si="19"/>
        <v>0</v>
      </c>
      <c r="P186" s="238">
        <f t="shared" ca="1" si="15"/>
        <v>0</v>
      </c>
      <c r="Q186" s="82">
        <f t="shared" ca="1" si="20"/>
        <v>0</v>
      </c>
    </row>
    <row r="187" spans="1:17" ht="24" customHeight="1" x14ac:dyDescent="0.2">
      <c r="A187" s="78">
        <f t="shared" si="16"/>
        <v>165</v>
      </c>
      <c r="B187" s="79"/>
      <c r="C187" s="295" t="s">
        <v>733</v>
      </c>
      <c r="D187" s="148" t="s">
        <v>442</v>
      </c>
      <c r="E187" s="79" t="s">
        <v>522</v>
      </c>
      <c r="F187" s="79" t="s">
        <v>730</v>
      </c>
      <c r="G187" s="80">
        <v>6.3699999999311903</v>
      </c>
      <c r="H187" s="235" t="s">
        <v>295</v>
      </c>
      <c r="I187" s="236">
        <f>VLOOKUP($H187,Leistungswerte!$A$8:$E$68,3,FALSE)</f>
        <v>0</v>
      </c>
      <c r="J187" s="236">
        <f>VLOOKUP($H187,Leistungswerte!$A$8:$E$68,4,FALSE)</f>
        <v>0</v>
      </c>
      <c r="K187" s="236">
        <f>VLOOKUP($H187,Leistungswerte!$A$8:$E$68,5,FALSE)</f>
        <v>0</v>
      </c>
      <c r="L187" s="80">
        <f t="shared" si="17"/>
        <v>0</v>
      </c>
      <c r="M187" s="237">
        <f>VLOOKUP($H187,Leistungswerte!$A$8:$K$68,$P$2,FALSE)</f>
        <v>0</v>
      </c>
      <c r="N187" s="81">
        <f t="shared" si="18"/>
        <v>0</v>
      </c>
      <c r="O187" s="77">
        <f t="shared" si="19"/>
        <v>0</v>
      </c>
      <c r="P187" s="238">
        <f t="shared" ca="1" si="15"/>
        <v>0</v>
      </c>
      <c r="Q187" s="82">
        <f t="shared" ca="1" si="20"/>
        <v>0</v>
      </c>
    </row>
    <row r="188" spans="1:17" ht="3.75" customHeight="1" thickBot="1" x14ac:dyDescent="0.25">
      <c r="A188" s="83"/>
      <c r="B188" s="84"/>
      <c r="C188" s="296"/>
      <c r="D188" s="307"/>
      <c r="E188" s="84"/>
      <c r="F188" s="84"/>
      <c r="G188" s="85"/>
      <c r="H188" s="86"/>
      <c r="I188" s="87"/>
      <c r="J188" s="87"/>
      <c r="K188" s="87"/>
      <c r="L188" s="85"/>
      <c r="M188" s="88"/>
      <c r="N188" s="84"/>
      <c r="O188" s="89"/>
      <c r="P188" s="90"/>
      <c r="Q188" s="91"/>
    </row>
    <row r="189" spans="1:17" s="44" customFormat="1" ht="25.5" customHeight="1" thickBot="1" x14ac:dyDescent="0.25">
      <c r="A189" s="38" t="s">
        <v>44</v>
      </c>
      <c r="B189" s="92"/>
      <c r="C189" s="297"/>
      <c r="D189" s="308"/>
      <c r="E189" s="92"/>
      <c r="F189" s="93"/>
      <c r="G189" s="94">
        <f>SUBTOTAL(9,G23:G188)</f>
        <v>6791.6351265679432</v>
      </c>
      <c r="H189" s="95"/>
      <c r="I189" s="96"/>
      <c r="J189" s="96"/>
      <c r="K189" s="96"/>
      <c r="L189" s="94">
        <f>SUBTOTAL(9,L23:L188)</f>
        <v>866815.44226949429</v>
      </c>
      <c r="M189" s="97" t="e">
        <f>L189/O189</f>
        <v>#DIV/0!</v>
      </c>
      <c r="N189" s="92"/>
      <c r="O189" s="98">
        <f>SUBTOTAL(9,O23:O188)</f>
        <v>0</v>
      </c>
      <c r="P189" s="99"/>
      <c r="Q189" s="210">
        <f ca="1">SUBTOTAL(9,Q23:Q188)</f>
        <v>0</v>
      </c>
    </row>
    <row r="191" spans="1:17" ht="13.5" thickBot="1" x14ac:dyDescent="0.25"/>
    <row r="192" spans="1:17" s="56" customFormat="1" x14ac:dyDescent="0.2">
      <c r="A192" s="48" t="s">
        <v>0</v>
      </c>
      <c r="B192" s="49" t="s">
        <v>37</v>
      </c>
      <c r="C192" s="292"/>
      <c r="D192" s="304" t="s">
        <v>38</v>
      </c>
      <c r="E192" s="50" t="s">
        <v>39</v>
      </c>
      <c r="F192" s="50" t="s">
        <v>21</v>
      </c>
      <c r="G192" s="51" t="s">
        <v>22</v>
      </c>
      <c r="H192" s="50" t="s">
        <v>1</v>
      </c>
      <c r="I192" s="394" t="s">
        <v>23</v>
      </c>
      <c r="J192" s="394"/>
      <c r="K192" s="394"/>
      <c r="L192" s="51" t="s">
        <v>30</v>
      </c>
      <c r="M192" s="52" t="s">
        <v>2</v>
      </c>
      <c r="N192" s="50" t="s">
        <v>15</v>
      </c>
      <c r="O192" s="53" t="s">
        <v>27</v>
      </c>
      <c r="P192" s="54" t="s">
        <v>13</v>
      </c>
      <c r="Q192" s="55" t="s">
        <v>28</v>
      </c>
    </row>
    <row r="193" spans="1:17" s="56" customFormat="1" ht="25.5" customHeight="1" thickBot="1" x14ac:dyDescent="0.25">
      <c r="A193" s="57"/>
      <c r="B193" s="58"/>
      <c r="C193" s="298"/>
      <c r="D193" s="309"/>
      <c r="E193" s="59" t="s">
        <v>40</v>
      </c>
      <c r="F193" s="59"/>
      <c r="G193" s="60" t="s">
        <v>29</v>
      </c>
      <c r="H193" s="59"/>
      <c r="I193" s="61" t="s">
        <v>24</v>
      </c>
      <c r="J193" s="61" t="s">
        <v>25</v>
      </c>
      <c r="K193" s="61" t="s">
        <v>26</v>
      </c>
      <c r="L193" s="60" t="s">
        <v>31</v>
      </c>
      <c r="M193" s="62" t="s">
        <v>32</v>
      </c>
      <c r="N193" s="59" t="s">
        <v>33</v>
      </c>
      <c r="O193" s="63" t="s">
        <v>34</v>
      </c>
      <c r="P193" s="64" t="s">
        <v>35</v>
      </c>
      <c r="Q193" s="65" t="s">
        <v>36</v>
      </c>
    </row>
    <row r="194" spans="1:17" ht="3.75" customHeight="1" x14ac:dyDescent="0.2">
      <c r="A194" s="66" t="s">
        <v>19</v>
      </c>
      <c r="B194" s="67" t="s">
        <v>19</v>
      </c>
      <c r="C194" s="294"/>
      <c r="D194" s="306" t="s">
        <v>19</v>
      </c>
      <c r="E194" s="67" t="s">
        <v>19</v>
      </c>
      <c r="F194" s="67" t="s">
        <v>19</v>
      </c>
      <c r="G194" s="68" t="s">
        <v>19</v>
      </c>
      <c r="H194" s="69" t="s">
        <v>19</v>
      </c>
      <c r="I194" s="70" t="s">
        <v>19</v>
      </c>
      <c r="J194" s="70" t="s">
        <v>19</v>
      </c>
      <c r="K194" s="70" t="s">
        <v>19</v>
      </c>
      <c r="L194" s="68" t="s">
        <v>19</v>
      </c>
      <c r="M194" s="71" t="s">
        <v>19</v>
      </c>
      <c r="N194" s="72" t="s">
        <v>19</v>
      </c>
      <c r="O194" s="73" t="s">
        <v>19</v>
      </c>
      <c r="P194" s="74" t="s">
        <v>19</v>
      </c>
      <c r="Q194" s="75" t="s">
        <v>19</v>
      </c>
    </row>
    <row r="195" spans="1:17" ht="24" customHeight="1" x14ac:dyDescent="0.2">
      <c r="A195" s="78">
        <f>A187+1</f>
        <v>166</v>
      </c>
      <c r="B195" s="79"/>
      <c r="C195" s="295"/>
      <c r="D195" s="148"/>
      <c r="E195" s="79" t="s">
        <v>112</v>
      </c>
      <c r="F195" s="79"/>
      <c r="G195" s="80">
        <f>IF($O$5="JA",SUM($G$23:G188),0)</f>
        <v>6791.6351265679432</v>
      </c>
      <c r="H195" s="76" t="s">
        <v>452</v>
      </c>
      <c r="I195" s="236">
        <f>VLOOKUP($H195,Leistungswerte!$A$8:$E$68,3,FALSE)</f>
        <v>0</v>
      </c>
      <c r="J195" s="236">
        <f>VLOOKUP($H195,Leistungswerte!$A$8:$E$68,4,FALSE)</f>
        <v>0</v>
      </c>
      <c r="K195" s="236">
        <f>VLOOKUP($H195,Leistungswerte!$A$8:$E$68,5,FALSE)</f>
        <v>1</v>
      </c>
      <c r="L195" s="80">
        <f t="shared" ref="L195" si="21">($G$5/$G$6*I195+J195*12+K195)*G195</f>
        <v>6791.6351265679432</v>
      </c>
      <c r="M195" s="237">
        <f>VLOOKUP($H195,Leistungswerte!$A$8:$K$68,$P$2,FALSE)</f>
        <v>0</v>
      </c>
      <c r="N195" s="81">
        <f t="shared" ref="N195" si="22">IF(M195&lt;&gt;0,G195/M195/24,0)</f>
        <v>0</v>
      </c>
      <c r="O195" s="77">
        <f t="shared" ref="O195" si="23">IF(M195&lt;&gt;0,L195/M195,0)</f>
        <v>0</v>
      </c>
      <c r="P195" s="238">
        <f t="shared" ref="P195" ca="1" si="24">SVS_UR</f>
        <v>0</v>
      </c>
      <c r="Q195" s="82">
        <f t="shared" ref="Q195" ca="1" si="25">O195*P195</f>
        <v>0</v>
      </c>
    </row>
    <row r="196" spans="1:17" ht="3.75" customHeight="1" thickBot="1" x14ac:dyDescent="0.25">
      <c r="A196" s="100"/>
      <c r="B196" s="101"/>
      <c r="C196" s="299"/>
      <c r="D196" s="310"/>
      <c r="E196" s="101"/>
      <c r="F196" s="101"/>
      <c r="G196" s="102"/>
      <c r="H196" s="103"/>
      <c r="I196" s="104"/>
      <c r="J196" s="104"/>
      <c r="K196" s="104"/>
      <c r="L196" s="102"/>
      <c r="M196" s="105"/>
      <c r="N196" s="101"/>
      <c r="O196" s="106"/>
      <c r="P196" s="107"/>
      <c r="Q196" s="108"/>
    </row>
    <row r="197" spans="1:17" s="44" customFormat="1" ht="25.5" customHeight="1" thickBot="1" x14ac:dyDescent="0.25">
      <c r="A197" s="38" t="s">
        <v>55</v>
      </c>
      <c r="B197" s="92"/>
      <c r="C197" s="297"/>
      <c r="D197" s="308"/>
      <c r="E197" s="92"/>
      <c r="F197" s="93"/>
      <c r="G197" s="94">
        <f>SUM(G195:G196)</f>
        <v>6791.6351265679432</v>
      </c>
      <c r="H197" s="95"/>
      <c r="I197" s="96"/>
      <c r="J197" s="96"/>
      <c r="K197" s="96"/>
      <c r="L197" s="94">
        <f>SUM(L195:L196)</f>
        <v>6791.6351265679432</v>
      </c>
      <c r="M197" s="97" t="e">
        <f>L197/O197</f>
        <v>#DIV/0!</v>
      </c>
      <c r="N197" s="92"/>
      <c r="O197" s="98">
        <f>SUM(O195:O196)</f>
        <v>0</v>
      </c>
      <c r="P197" s="99"/>
      <c r="Q197" s="210">
        <f ca="1">SUM(Q195:Q196)</f>
        <v>0</v>
      </c>
    </row>
    <row r="199" spans="1:17" ht="13.5" thickBot="1" x14ac:dyDescent="0.25"/>
    <row r="200" spans="1:17" s="40" customFormat="1" ht="25.5" customHeight="1" thickBot="1" x14ac:dyDescent="0.25">
      <c r="A200" s="342"/>
      <c r="E200" s="401" t="s">
        <v>893</v>
      </c>
      <c r="F200" s="402"/>
      <c r="G200" s="402"/>
      <c r="H200" s="402"/>
      <c r="I200" s="402"/>
      <c r="J200" s="402"/>
      <c r="K200" s="402"/>
      <c r="L200" s="403"/>
      <c r="M200" s="41"/>
      <c r="N200" s="41"/>
      <c r="O200" s="41"/>
      <c r="P200" s="41"/>
      <c r="Q200" s="41"/>
    </row>
    <row r="201" spans="1:17" ht="7.5" customHeight="1" thickBot="1" x14ac:dyDescent="0.25"/>
    <row r="202" spans="1:17" ht="18" customHeight="1" x14ac:dyDescent="0.2">
      <c r="A202" s="48" t="s">
        <v>0</v>
      </c>
      <c r="B202" s="49" t="s">
        <v>37</v>
      </c>
      <c r="C202" s="49" t="s">
        <v>37</v>
      </c>
      <c r="D202" s="49" t="s">
        <v>38</v>
      </c>
      <c r="E202" s="50" t="s">
        <v>39</v>
      </c>
      <c r="F202" s="50" t="s">
        <v>21</v>
      </c>
      <c r="G202" s="51" t="s">
        <v>22</v>
      </c>
      <c r="H202" s="50" t="s">
        <v>1</v>
      </c>
      <c r="I202" s="394" t="s">
        <v>23</v>
      </c>
      <c r="J202" s="394"/>
      <c r="K202" s="394"/>
      <c r="L202" s="51" t="s">
        <v>30</v>
      </c>
      <c r="M202" s="52" t="s">
        <v>2</v>
      </c>
      <c r="N202" s="50" t="s">
        <v>15</v>
      </c>
      <c r="O202" s="53" t="s">
        <v>27</v>
      </c>
      <c r="P202" s="54" t="s">
        <v>13</v>
      </c>
      <c r="Q202" s="55" t="s">
        <v>28</v>
      </c>
    </row>
    <row r="203" spans="1:17" ht="18" customHeight="1" thickBot="1" x14ac:dyDescent="0.25">
      <c r="A203" s="16"/>
      <c r="B203" s="17"/>
      <c r="C203" s="17"/>
      <c r="D203" s="17"/>
      <c r="E203" s="18" t="s">
        <v>40</v>
      </c>
      <c r="F203" s="18"/>
      <c r="G203" s="19" t="s">
        <v>29</v>
      </c>
      <c r="H203" s="18"/>
      <c r="I203" s="20" t="s">
        <v>24</v>
      </c>
      <c r="J203" s="20" t="s">
        <v>25</v>
      </c>
      <c r="K203" s="20" t="s">
        <v>26</v>
      </c>
      <c r="L203" s="19" t="s">
        <v>31</v>
      </c>
      <c r="M203" s="21" t="s">
        <v>32</v>
      </c>
      <c r="N203" s="18" t="s">
        <v>33</v>
      </c>
      <c r="O203" s="22" t="s">
        <v>34</v>
      </c>
      <c r="P203" s="23" t="s">
        <v>35</v>
      </c>
      <c r="Q203" s="24" t="s">
        <v>36</v>
      </c>
    </row>
    <row r="204" spans="1:17" ht="5.25" customHeight="1" x14ac:dyDescent="0.2">
      <c r="A204" s="66" t="s">
        <v>19</v>
      </c>
      <c r="B204" s="67" t="s">
        <v>19</v>
      </c>
      <c r="C204" s="67"/>
      <c r="D204" s="67" t="s">
        <v>19</v>
      </c>
      <c r="E204" s="67" t="s">
        <v>19</v>
      </c>
      <c r="F204" s="67" t="s">
        <v>19</v>
      </c>
      <c r="G204" s="68" t="s">
        <v>19</v>
      </c>
      <c r="H204" s="69" t="s">
        <v>19</v>
      </c>
      <c r="I204" s="70" t="s">
        <v>19</v>
      </c>
      <c r="J204" s="70" t="s">
        <v>19</v>
      </c>
      <c r="K204" s="70" t="s">
        <v>19</v>
      </c>
      <c r="L204" s="68" t="s">
        <v>19</v>
      </c>
      <c r="M204" s="71" t="s">
        <v>19</v>
      </c>
      <c r="N204" s="72" t="s">
        <v>19</v>
      </c>
      <c r="O204" s="73" t="s">
        <v>19</v>
      </c>
      <c r="P204" s="74" t="s">
        <v>19</v>
      </c>
      <c r="Q204" s="75" t="s">
        <v>19</v>
      </c>
    </row>
    <row r="205" spans="1:17" ht="24" customHeight="1" x14ac:dyDescent="0.2">
      <c r="A205" s="78">
        <f>A195+1</f>
        <v>167</v>
      </c>
      <c r="B205" s="79"/>
      <c r="C205" s="295" t="s">
        <v>732</v>
      </c>
      <c r="D205" s="148" t="s">
        <v>385</v>
      </c>
      <c r="E205" s="79" t="s">
        <v>690</v>
      </c>
      <c r="F205" s="79" t="s">
        <v>268</v>
      </c>
      <c r="G205" s="80">
        <v>15.897600000337601</v>
      </c>
      <c r="H205" s="316" t="s">
        <v>273</v>
      </c>
      <c r="I205" s="236">
        <f>VLOOKUP($H205,Leistungswerte!$A$8:$E$68,3,FALSE)</f>
        <v>2</v>
      </c>
      <c r="J205" s="236">
        <f>VLOOKUP($H205,Leistungswerte!$A$8:$E$68,4,FALSE)</f>
        <v>0</v>
      </c>
      <c r="K205" s="236">
        <f>VLOOKUP($H205,Leistungswerte!$A$8:$E$68,5,FALSE)</f>
        <v>0</v>
      </c>
      <c r="L205" s="80">
        <f t="shared" ref="L205:L206" si="26">G205*I205*2</f>
        <v>63.590400001350403</v>
      </c>
      <c r="M205" s="237">
        <f>VLOOKUP($H205,Leistungswerte!$A$8:$K$68,$P$2,FALSE)</f>
        <v>0</v>
      </c>
      <c r="N205" s="81">
        <f t="shared" ref="N205:N206" si="27">IF(M205&lt;&gt;0,G205/M205/24,0)</f>
        <v>0</v>
      </c>
      <c r="O205" s="77">
        <f t="shared" ref="O205:O209" si="28">IF(M205&lt;&gt;0,L205/M205,0)</f>
        <v>0</v>
      </c>
      <c r="P205" s="238">
        <f t="shared" ref="P205:P212" ca="1" si="29">SVS_UR</f>
        <v>0</v>
      </c>
      <c r="Q205" s="82">
        <f t="shared" ref="Q205:Q209" ca="1" si="30">O205*P205</f>
        <v>0</v>
      </c>
    </row>
    <row r="206" spans="1:17" ht="24" customHeight="1" x14ac:dyDescent="0.2">
      <c r="A206" s="78">
        <f>A205+1</f>
        <v>168</v>
      </c>
      <c r="B206" s="79"/>
      <c r="C206" s="295" t="s">
        <v>732</v>
      </c>
      <c r="D206" s="148" t="s">
        <v>386</v>
      </c>
      <c r="E206" s="79" t="s">
        <v>272</v>
      </c>
      <c r="F206" s="79" t="s">
        <v>268</v>
      </c>
      <c r="G206" s="80">
        <v>18.777599999579198</v>
      </c>
      <c r="H206" s="316" t="s">
        <v>273</v>
      </c>
      <c r="I206" s="236">
        <f>VLOOKUP($H206,Leistungswerte!$A$8:$E$68,3,FALSE)</f>
        <v>2</v>
      </c>
      <c r="J206" s="236">
        <f>VLOOKUP($H206,Leistungswerte!$A$8:$E$68,4,FALSE)</f>
        <v>0</v>
      </c>
      <c r="K206" s="236">
        <f>VLOOKUP($H206,Leistungswerte!$A$8:$E$68,5,FALSE)</f>
        <v>0</v>
      </c>
      <c r="L206" s="80">
        <f t="shared" si="26"/>
        <v>75.110399998316794</v>
      </c>
      <c r="M206" s="237">
        <f>VLOOKUP($H206,Leistungswerte!$A$8:$K$68,$P$2,FALSE)</f>
        <v>0</v>
      </c>
      <c r="N206" s="81">
        <f t="shared" si="27"/>
        <v>0</v>
      </c>
      <c r="O206" s="77">
        <f t="shared" si="28"/>
        <v>0</v>
      </c>
      <c r="P206" s="238">
        <f t="shared" ca="1" si="29"/>
        <v>0</v>
      </c>
      <c r="Q206" s="82">
        <f t="shared" ca="1" si="30"/>
        <v>0</v>
      </c>
    </row>
    <row r="207" spans="1:17" ht="24" customHeight="1" x14ac:dyDescent="0.2">
      <c r="A207" s="78">
        <f t="shared" ref="A207:A211" si="31">A206+1</f>
        <v>169</v>
      </c>
      <c r="B207" s="79"/>
      <c r="C207" s="295" t="s">
        <v>732</v>
      </c>
      <c r="D207" s="148" t="s">
        <v>387</v>
      </c>
      <c r="E207" s="79" t="s">
        <v>691</v>
      </c>
      <c r="F207" s="79" t="s">
        <v>268</v>
      </c>
      <c r="G207" s="80">
        <v>18.777599999635001</v>
      </c>
      <c r="H207" s="316" t="s">
        <v>273</v>
      </c>
      <c r="I207" s="236">
        <f>VLOOKUP($H207,Leistungswerte!$A$8:$E$68,3,FALSE)</f>
        <v>2</v>
      </c>
      <c r="J207" s="236">
        <f>VLOOKUP($H207,Leistungswerte!$A$8:$E$68,4,FALSE)</f>
        <v>0</v>
      </c>
      <c r="K207" s="236">
        <f>VLOOKUP($H207,Leistungswerte!$A$8:$E$68,5,FALSE)</f>
        <v>0</v>
      </c>
      <c r="L207" s="80">
        <f>G207*I207*2</f>
        <v>75.110399998540004</v>
      </c>
      <c r="M207" s="237">
        <f>VLOOKUP($H207,Leistungswerte!$A$8:$K$68,$P$2,FALSE)</f>
        <v>0</v>
      </c>
      <c r="N207" s="81">
        <f>IF(M207&lt;&gt;0,G207/M207/24,0)</f>
        <v>0</v>
      </c>
      <c r="O207" s="77">
        <f t="shared" si="28"/>
        <v>0</v>
      </c>
      <c r="P207" s="238">
        <f t="shared" ca="1" si="29"/>
        <v>0</v>
      </c>
      <c r="Q207" s="82">
        <f t="shared" ca="1" si="30"/>
        <v>0</v>
      </c>
    </row>
    <row r="208" spans="1:17" ht="24" customHeight="1" x14ac:dyDescent="0.2">
      <c r="A208" s="78">
        <f t="shared" si="31"/>
        <v>170</v>
      </c>
      <c r="B208" s="79"/>
      <c r="C208" s="295" t="s">
        <v>732</v>
      </c>
      <c r="D208" s="148" t="s">
        <v>393</v>
      </c>
      <c r="E208" s="79" t="s">
        <v>581</v>
      </c>
      <c r="F208" s="79" t="s">
        <v>249</v>
      </c>
      <c r="G208" s="80">
        <v>9.9894903273255107</v>
      </c>
      <c r="H208" s="316" t="s">
        <v>563</v>
      </c>
      <c r="I208" s="236">
        <f>VLOOKUP($H208,Leistungswerte!$A$8:$E$68,3,FALSE)</f>
        <v>2</v>
      </c>
      <c r="J208" s="236">
        <f>VLOOKUP($H208,Leistungswerte!$A$8:$E$68,4,FALSE)</f>
        <v>0</v>
      </c>
      <c r="K208" s="236">
        <f>VLOOKUP($H208,Leistungswerte!$A$8:$E$68,5,FALSE)</f>
        <v>0</v>
      </c>
      <c r="L208" s="80">
        <f>G208*I208*2</f>
        <v>39.957961309302043</v>
      </c>
      <c r="M208" s="237">
        <f>VLOOKUP($H208,Leistungswerte!$A$8:$K$68,$P$2,FALSE)</f>
        <v>0</v>
      </c>
      <c r="N208" s="81">
        <f>IF(M208&lt;&gt;0,G208/M208/24,0)</f>
        <v>0</v>
      </c>
      <c r="O208" s="77">
        <f t="shared" si="28"/>
        <v>0</v>
      </c>
      <c r="P208" s="238">
        <f t="shared" ca="1" si="29"/>
        <v>0</v>
      </c>
      <c r="Q208" s="82">
        <f t="shared" ca="1" si="30"/>
        <v>0</v>
      </c>
    </row>
    <row r="209" spans="1:19" ht="24" customHeight="1" x14ac:dyDescent="0.2">
      <c r="A209" s="78">
        <f t="shared" si="31"/>
        <v>171</v>
      </c>
      <c r="B209" s="79"/>
      <c r="C209" s="295" t="s">
        <v>732</v>
      </c>
      <c r="D209" s="148" t="s">
        <v>394</v>
      </c>
      <c r="E209" s="79" t="s">
        <v>582</v>
      </c>
      <c r="F209" s="79" t="s">
        <v>249</v>
      </c>
      <c r="G209" s="80">
        <v>9.92266282369099</v>
      </c>
      <c r="H209" s="316" t="s">
        <v>563</v>
      </c>
      <c r="I209" s="236">
        <f>VLOOKUP($H209,Leistungswerte!$A$8:$E$68,3,FALSE)</f>
        <v>2</v>
      </c>
      <c r="J209" s="236">
        <f>VLOOKUP($H209,Leistungswerte!$A$8:$E$68,4,FALSE)</f>
        <v>0</v>
      </c>
      <c r="K209" s="236">
        <f>VLOOKUP($H209,Leistungswerte!$A$8:$E$68,5,FALSE)</f>
        <v>0</v>
      </c>
      <c r="L209" s="80">
        <f>G209*I209*2</f>
        <v>39.69065129476396</v>
      </c>
      <c r="M209" s="237">
        <f>VLOOKUP($H209,Leistungswerte!$A$8:$K$68,$P$2,FALSE)</f>
        <v>0</v>
      </c>
      <c r="N209" s="81">
        <f>IF(M209&lt;&gt;0,G209/M209/24,0)</f>
        <v>0</v>
      </c>
      <c r="O209" s="77">
        <f t="shared" si="28"/>
        <v>0</v>
      </c>
      <c r="P209" s="238">
        <f t="shared" ca="1" si="29"/>
        <v>0</v>
      </c>
      <c r="Q209" s="82">
        <f t="shared" ca="1" si="30"/>
        <v>0</v>
      </c>
    </row>
    <row r="210" spans="1:19" ht="24" customHeight="1" x14ac:dyDescent="0.2">
      <c r="A210" s="78">
        <f t="shared" si="31"/>
        <v>172</v>
      </c>
      <c r="B210" s="79"/>
      <c r="C210" s="295" t="s">
        <v>732</v>
      </c>
      <c r="D210" s="148" t="s">
        <v>395</v>
      </c>
      <c r="E210" s="79" t="s">
        <v>696</v>
      </c>
      <c r="F210" s="79" t="s">
        <v>249</v>
      </c>
      <c r="G210" s="80">
        <v>22.027976827140201</v>
      </c>
      <c r="H210" s="316" t="s">
        <v>575</v>
      </c>
      <c r="I210" s="236">
        <f>VLOOKUP($H210,Leistungswerte!$A$8:$E$68,3,FALSE)</f>
        <v>2</v>
      </c>
      <c r="J210" s="236">
        <f>VLOOKUP($H210,Leistungswerte!$A$8:$E$68,4,FALSE)</f>
        <v>0</v>
      </c>
      <c r="K210" s="236">
        <f>VLOOKUP($H210,Leistungswerte!$A$8:$E$68,5,FALSE)</f>
        <v>0</v>
      </c>
      <c r="L210" s="80">
        <f t="shared" ref="L210:L212" si="32">G210*I210*2</f>
        <v>88.111907308560802</v>
      </c>
      <c r="M210" s="237">
        <f>VLOOKUP($H210,Leistungswerte!$A$8:$K$68,$P$2,FALSE)</f>
        <v>0</v>
      </c>
      <c r="N210" s="81">
        <f t="shared" ref="N210:N212" si="33">IF(M210&lt;&gt;0,G210/M210/24,0)</f>
        <v>0</v>
      </c>
      <c r="O210" s="77">
        <f t="shared" ref="O210:O212" si="34">IF(M210&lt;&gt;0,L210/M210,0)</f>
        <v>0</v>
      </c>
      <c r="P210" s="238">
        <f t="shared" ca="1" si="29"/>
        <v>0</v>
      </c>
      <c r="Q210" s="82">
        <f t="shared" ref="Q210:Q212" ca="1" si="35">O210*P210</f>
        <v>0</v>
      </c>
    </row>
    <row r="211" spans="1:19" ht="24" customHeight="1" x14ac:dyDescent="0.2">
      <c r="A211" s="78">
        <f t="shared" si="31"/>
        <v>173</v>
      </c>
      <c r="B211" s="79"/>
      <c r="C211" s="295" t="s">
        <v>732</v>
      </c>
      <c r="D211" s="148" t="s">
        <v>397</v>
      </c>
      <c r="E211" s="79" t="s">
        <v>280</v>
      </c>
      <c r="F211" s="79" t="s">
        <v>268</v>
      </c>
      <c r="G211" s="80">
        <v>42.320566502428299</v>
      </c>
      <c r="H211" s="316" t="s">
        <v>273</v>
      </c>
      <c r="I211" s="236">
        <f>VLOOKUP($H211,Leistungswerte!$A$8:$E$68,3,FALSE)</f>
        <v>2</v>
      </c>
      <c r="J211" s="236">
        <f>VLOOKUP($H211,Leistungswerte!$A$8:$E$68,4,FALSE)</f>
        <v>0</v>
      </c>
      <c r="K211" s="236">
        <f>VLOOKUP($H211,Leistungswerte!$A$8:$E$68,5,FALSE)</f>
        <v>0</v>
      </c>
      <c r="L211" s="80">
        <f t="shared" si="32"/>
        <v>169.2822660097132</v>
      </c>
      <c r="M211" s="237">
        <f>VLOOKUP($H211,Leistungswerte!$A$8:$K$68,$P$2,FALSE)</f>
        <v>0</v>
      </c>
      <c r="N211" s="81">
        <f t="shared" si="33"/>
        <v>0</v>
      </c>
      <c r="O211" s="77">
        <f t="shared" si="34"/>
        <v>0</v>
      </c>
      <c r="P211" s="238">
        <f t="shared" ca="1" si="29"/>
        <v>0</v>
      </c>
      <c r="Q211" s="82">
        <f t="shared" ca="1" si="35"/>
        <v>0</v>
      </c>
    </row>
    <row r="212" spans="1:19" ht="24" customHeight="1" x14ac:dyDescent="0.2">
      <c r="A212" s="78"/>
      <c r="B212" s="79"/>
      <c r="C212" s="295" t="s">
        <v>732</v>
      </c>
      <c r="D212" s="148" t="s">
        <v>398</v>
      </c>
      <c r="E212" s="79" t="s">
        <v>280</v>
      </c>
      <c r="F212" s="79" t="s">
        <v>268</v>
      </c>
      <c r="G212" s="80">
        <v>53.361425968336498</v>
      </c>
      <c r="H212" s="316" t="s">
        <v>273</v>
      </c>
      <c r="I212" s="236">
        <f>VLOOKUP($H212,Leistungswerte!$A$8:$E$68,3,FALSE)</f>
        <v>2</v>
      </c>
      <c r="J212" s="236">
        <f>VLOOKUP($H212,Leistungswerte!$A$8:$E$68,4,FALSE)</f>
        <v>0</v>
      </c>
      <c r="K212" s="236">
        <f>VLOOKUP($H212,Leistungswerte!$A$8:$E$68,5,FALSE)</f>
        <v>0</v>
      </c>
      <c r="L212" s="80">
        <f t="shared" si="32"/>
        <v>213.44570387334599</v>
      </c>
      <c r="M212" s="237">
        <f>VLOOKUP($H212,Leistungswerte!$A$8:$K$68,$P$2,FALSE)</f>
        <v>0</v>
      </c>
      <c r="N212" s="81">
        <f t="shared" si="33"/>
        <v>0</v>
      </c>
      <c r="O212" s="77">
        <f t="shared" si="34"/>
        <v>0</v>
      </c>
      <c r="P212" s="238">
        <f t="shared" ca="1" si="29"/>
        <v>0</v>
      </c>
      <c r="Q212" s="82">
        <f t="shared" ca="1" si="35"/>
        <v>0</v>
      </c>
    </row>
    <row r="213" spans="1:19" ht="3.75" customHeight="1" thickBot="1" x14ac:dyDescent="0.25">
      <c r="A213" s="83"/>
      <c r="B213" s="84"/>
      <c r="C213" s="296"/>
      <c r="D213" s="307"/>
      <c r="E213" s="84"/>
      <c r="F213" s="84"/>
      <c r="G213" s="85"/>
      <c r="H213" s="86"/>
      <c r="I213" s="87"/>
      <c r="J213" s="87"/>
      <c r="K213" s="87"/>
      <c r="L213" s="85"/>
      <c r="M213" s="88"/>
      <c r="N213" s="84"/>
      <c r="O213" s="89"/>
      <c r="P213" s="90"/>
      <c r="Q213" s="91"/>
    </row>
    <row r="214" spans="1:19" s="44" customFormat="1" ht="25.5" customHeight="1" thickBot="1" x14ac:dyDescent="0.25">
      <c r="A214" s="38" t="s">
        <v>564</v>
      </c>
      <c r="B214" s="92"/>
      <c r="C214" s="297"/>
      <c r="D214" s="308"/>
      <c r="E214" s="92"/>
      <c r="F214" s="93"/>
      <c r="G214" s="94">
        <f>SUBTOTAL(9,G205:G212)</f>
        <v>191.0749224484733</v>
      </c>
      <c r="H214" s="95"/>
      <c r="I214" s="96"/>
      <c r="J214" s="96"/>
      <c r="K214" s="96"/>
      <c r="L214" s="94">
        <f>SUBTOTAL(9,L205:L212)</f>
        <v>764.29968979389321</v>
      </c>
      <c r="M214" s="97" t="e">
        <f>L214/O214</f>
        <v>#DIV/0!</v>
      </c>
      <c r="N214" s="92"/>
      <c r="O214" s="98">
        <f>SUBTOTAL(9,O205:O212)</f>
        <v>0</v>
      </c>
      <c r="P214" s="99"/>
      <c r="Q214" s="210">
        <f ca="1">SUBTOTAL(9,Q205:Q212)</f>
        <v>0</v>
      </c>
    </row>
    <row r="216" spans="1:19" ht="13.5" thickBot="1" x14ac:dyDescent="0.25"/>
    <row r="217" spans="1:19" ht="18" customHeight="1" thickBot="1" x14ac:dyDescent="0.25">
      <c r="E217" s="410" t="s">
        <v>111</v>
      </c>
      <c r="F217" s="411"/>
      <c r="G217" s="411"/>
      <c r="H217" s="411"/>
      <c r="I217" s="411"/>
      <c r="J217" s="411"/>
      <c r="K217" s="411"/>
      <c r="L217" s="411"/>
      <c r="M217" s="411"/>
      <c r="N217" s="411"/>
      <c r="O217" s="412"/>
      <c r="Q217" s="343"/>
    </row>
    <row r="218" spans="1:19" ht="18" customHeight="1" x14ac:dyDescent="0.2">
      <c r="E218" s="259" t="s">
        <v>170</v>
      </c>
      <c r="F218" s="424" t="s">
        <v>736</v>
      </c>
      <c r="G218" s="424"/>
      <c r="H218" s="424"/>
      <c r="I218" s="424"/>
      <c r="J218" s="424"/>
      <c r="K218" s="424"/>
      <c r="L218" s="424"/>
      <c r="M218" s="424"/>
      <c r="N218" s="424"/>
      <c r="O218" s="425"/>
      <c r="Q218" s="343"/>
    </row>
    <row r="219" spans="1:19" ht="32.1" customHeight="1" x14ac:dyDescent="0.2">
      <c r="C219" s="1"/>
      <c r="D219" s="1"/>
      <c r="E219" s="257" t="s">
        <v>171</v>
      </c>
      <c r="F219" s="414" t="s">
        <v>895</v>
      </c>
      <c r="G219" s="414"/>
      <c r="H219" s="414"/>
      <c r="I219" s="414"/>
      <c r="J219" s="414"/>
      <c r="K219" s="414"/>
      <c r="L219" s="414"/>
      <c r="M219" s="414"/>
      <c r="N219" s="414"/>
      <c r="O219" s="415"/>
      <c r="R219"/>
      <c r="S219"/>
    </row>
    <row r="220" spans="1:19" ht="18" customHeight="1" x14ac:dyDescent="0.2">
      <c r="E220" s="257" t="s">
        <v>172</v>
      </c>
      <c r="F220" s="405" t="s">
        <v>820</v>
      </c>
      <c r="G220" s="405"/>
      <c r="H220" s="405"/>
      <c r="I220" s="405"/>
      <c r="J220" s="405"/>
      <c r="K220" s="405"/>
      <c r="L220" s="405"/>
      <c r="M220" s="405"/>
      <c r="N220" s="405"/>
      <c r="O220" s="406"/>
    </row>
    <row r="221" spans="1:19" ht="18" customHeight="1" x14ac:dyDescent="0.2">
      <c r="E221" s="257" t="s">
        <v>822</v>
      </c>
      <c r="F221" s="405" t="s">
        <v>497</v>
      </c>
      <c r="G221" s="405"/>
      <c r="H221" s="405"/>
      <c r="I221" s="405"/>
      <c r="J221" s="405"/>
      <c r="K221" s="405"/>
      <c r="L221" s="405"/>
      <c r="M221" s="405"/>
      <c r="N221" s="405"/>
      <c r="O221" s="406"/>
    </row>
    <row r="222" spans="1:19" ht="18" customHeight="1" x14ac:dyDescent="0.2">
      <c r="E222" s="257" t="s">
        <v>825</v>
      </c>
      <c r="F222" s="405" t="s">
        <v>826</v>
      </c>
      <c r="G222" s="405"/>
      <c r="H222" s="405"/>
      <c r="I222" s="405"/>
      <c r="J222" s="405"/>
      <c r="K222" s="405"/>
      <c r="L222" s="405"/>
      <c r="M222" s="405"/>
      <c r="N222" s="405"/>
      <c r="O222" s="406"/>
    </row>
    <row r="223" spans="1:19" ht="18" customHeight="1" x14ac:dyDescent="0.2">
      <c r="E223" s="257" t="s">
        <v>829</v>
      </c>
      <c r="F223" s="405" t="s">
        <v>830</v>
      </c>
      <c r="G223" s="405"/>
      <c r="H223" s="405"/>
      <c r="I223" s="405"/>
      <c r="J223" s="405"/>
      <c r="K223" s="405"/>
      <c r="L223" s="405"/>
      <c r="M223" s="405"/>
      <c r="N223" s="405"/>
      <c r="O223" s="406"/>
    </row>
    <row r="224" spans="1:19" ht="18" customHeight="1" x14ac:dyDescent="0.2">
      <c r="E224" s="257" t="s">
        <v>173</v>
      </c>
      <c r="F224" s="405" t="s">
        <v>819</v>
      </c>
      <c r="G224" s="405"/>
      <c r="H224" s="405"/>
      <c r="I224" s="405"/>
      <c r="J224" s="405"/>
      <c r="K224" s="405"/>
      <c r="L224" s="405"/>
      <c r="M224" s="405"/>
      <c r="N224" s="405"/>
      <c r="O224" s="406"/>
    </row>
    <row r="225" spans="5:15" ht="18" customHeight="1" x14ac:dyDescent="0.2">
      <c r="E225" s="257" t="s">
        <v>174</v>
      </c>
      <c r="F225" s="405" t="s">
        <v>821</v>
      </c>
      <c r="G225" s="405"/>
      <c r="H225" s="405"/>
      <c r="I225" s="405"/>
      <c r="J225" s="405"/>
      <c r="K225" s="405"/>
      <c r="L225" s="405"/>
      <c r="M225" s="405"/>
      <c r="N225" s="405"/>
      <c r="O225" s="406"/>
    </row>
    <row r="226" spans="5:15" ht="18" customHeight="1" x14ac:dyDescent="0.2">
      <c r="E226" s="257" t="s">
        <v>175</v>
      </c>
      <c r="F226" s="405" t="s">
        <v>827</v>
      </c>
      <c r="G226" s="405"/>
      <c r="H226" s="405"/>
      <c r="I226" s="405"/>
      <c r="J226" s="405"/>
      <c r="K226" s="405"/>
      <c r="L226" s="405"/>
      <c r="M226" s="405"/>
      <c r="N226" s="405"/>
      <c r="O226" s="406"/>
    </row>
    <row r="227" spans="5:15" ht="18" customHeight="1" x14ac:dyDescent="0.2">
      <c r="E227" s="257" t="s">
        <v>176</v>
      </c>
      <c r="F227" s="405" t="s">
        <v>828</v>
      </c>
      <c r="G227" s="405"/>
      <c r="H227" s="405"/>
      <c r="I227" s="405"/>
      <c r="J227" s="405"/>
      <c r="K227" s="405"/>
      <c r="L227" s="405"/>
      <c r="M227" s="405"/>
      <c r="N227" s="405"/>
      <c r="O227" s="406"/>
    </row>
    <row r="228" spans="5:15" ht="18" customHeight="1" x14ac:dyDescent="0.2">
      <c r="E228" s="257" t="s">
        <v>177</v>
      </c>
      <c r="F228" s="405" t="s">
        <v>824</v>
      </c>
      <c r="G228" s="405"/>
      <c r="H228" s="405"/>
      <c r="I228" s="405"/>
      <c r="J228" s="405"/>
      <c r="K228" s="405"/>
      <c r="L228" s="405"/>
      <c r="M228" s="405"/>
      <c r="N228" s="405"/>
      <c r="O228" s="406"/>
    </row>
    <row r="229" spans="5:15" ht="18" customHeight="1" x14ac:dyDescent="0.2">
      <c r="E229" s="257" t="s">
        <v>178</v>
      </c>
      <c r="F229" s="405" t="s">
        <v>823</v>
      </c>
      <c r="G229" s="405"/>
      <c r="H229" s="405"/>
      <c r="I229" s="405"/>
      <c r="J229" s="405"/>
      <c r="K229" s="405"/>
      <c r="L229" s="405"/>
      <c r="M229" s="405"/>
      <c r="N229" s="405"/>
      <c r="O229" s="406"/>
    </row>
    <row r="230" spans="5:15" ht="18" customHeight="1" thickBot="1" x14ac:dyDescent="0.25">
      <c r="E230" s="258" t="s">
        <v>523</v>
      </c>
      <c r="F230" s="426" t="s">
        <v>823</v>
      </c>
      <c r="G230" s="426"/>
      <c r="H230" s="426"/>
      <c r="I230" s="426"/>
      <c r="J230" s="426"/>
      <c r="K230" s="426"/>
      <c r="L230" s="426"/>
      <c r="M230" s="426"/>
      <c r="N230" s="426"/>
      <c r="O230" s="427"/>
    </row>
  </sheetData>
  <sheetProtection algorithmName="SHA-512" hashValue="BYaHvpwyb4A7rjkIjKPqxtqlnxaDuQB2b+9fw+uEJESVo1XU1Q8PkOWDhZolPWLT23rrtcuzvpcSBn7TTl3X1w==" saltValue="sQQswbJVRMEV/99XUpw9+Q==" spinCount="100000" sheet="1" autoFilter="0"/>
  <autoFilter ref="A21:Q187" xr:uid="{00000000-0009-0000-0000-000014000000}"/>
  <mergeCells count="20">
    <mergeCell ref="F230:O230"/>
    <mergeCell ref="F220:O220"/>
    <mergeCell ref="F222:O222"/>
    <mergeCell ref="F225:O225"/>
    <mergeCell ref="F226:O226"/>
    <mergeCell ref="F227:O227"/>
    <mergeCell ref="F228:O228"/>
    <mergeCell ref="F221:O221"/>
    <mergeCell ref="F223:O223"/>
    <mergeCell ref="F224:O224"/>
    <mergeCell ref="F229:O229"/>
    <mergeCell ref="F219:O219"/>
    <mergeCell ref="E18:G18"/>
    <mergeCell ref="L18:O18"/>
    <mergeCell ref="I20:K20"/>
    <mergeCell ref="I192:K192"/>
    <mergeCell ref="E217:O217"/>
    <mergeCell ref="F218:O218"/>
    <mergeCell ref="I202:K202"/>
    <mergeCell ref="E200:L200"/>
  </mergeCells>
  <phoneticPr fontId="4" type="noConversion"/>
  <conditionalFormatting sqref="I23:K187">
    <cfRule type="cellIs" dxfId="14" priority="6" stopIfTrue="1" operator="equal">
      <formula>0</formula>
    </cfRule>
  </conditionalFormatting>
  <conditionalFormatting sqref="I195:K195">
    <cfRule type="cellIs" dxfId="13" priority="5" stopIfTrue="1" operator="equal">
      <formula>0</formula>
    </cfRule>
  </conditionalFormatting>
  <conditionalFormatting sqref="I205:K212">
    <cfRule type="cellIs" dxfId="12" priority="1" stopIfTrue="1" operator="equal">
      <formula>0</formula>
    </cfRule>
  </conditionalFormatting>
  <conditionalFormatting sqref="O7:O16">
    <cfRule type="cellIs" dxfId="11" priority="9" stopIfTrue="1" operator="equal">
      <formula>0</formula>
    </cfRule>
  </conditionalFormatting>
  <hyperlinks>
    <hyperlink ref="E18:G18" location="Angebotsübersicht!A1" display="Zur Angebotsübersicht" xr:uid="{00000000-0004-0000-1400-000000000000}"/>
    <hyperlink ref="L18:O18" location="Leistungswerte!A1" display="Zu den Leistungswerten" xr:uid="{00000000-0004-0000-1400-000001000000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2" fitToHeight="0" orientation="landscape" r:id="rId1"/>
  <headerFooter alignWithMargins="0">
    <oddFooter>&amp;L&amp;8Ausschreibung Unterhaltsreinigung
&amp;A&amp;R&amp;8© Lean Consulting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7B52-69FF-4532-8381-8657AEDBF435}">
  <dimension ref="A1:S101"/>
  <sheetViews>
    <sheetView view="pageBreakPreview" zoomScale="60" zoomScaleNormal="100" workbookViewId="0">
      <selection sqref="A1:A1048576"/>
    </sheetView>
  </sheetViews>
  <sheetFormatPr baseColWidth="10" defaultColWidth="11.42578125" defaultRowHeight="12.75" x14ac:dyDescent="0.2"/>
  <cols>
    <col min="1" max="1" width="11.42578125" style="1" customWidth="1"/>
    <col min="2" max="2" width="6.5703125" style="1" customWidth="1"/>
    <col min="3" max="3" width="16" style="288" bestFit="1" customWidth="1"/>
    <col min="4" max="4" width="7.85546875" style="300" bestFit="1" customWidth="1"/>
    <col min="5" max="5" width="40.710937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3:17" ht="13.5" thickBot="1" x14ac:dyDescent="0.25"/>
    <row r="2" spans="3:17" s="37" customFormat="1" ht="25.5" customHeight="1" thickBot="1" x14ac:dyDescent="0.25">
      <c r="C2" s="289"/>
      <c r="D2" s="301"/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832</v>
      </c>
      <c r="P2" s="149">
        <v>9</v>
      </c>
      <c r="Q2" s="36"/>
    </row>
    <row r="3" spans="3:17" ht="13.5" thickBot="1" x14ac:dyDescent="0.25"/>
    <row r="4" spans="3:17" s="40" customFormat="1" ht="25.5" customHeight="1" thickBot="1" x14ac:dyDescent="0.25">
      <c r="C4" s="290"/>
      <c r="D4" s="302"/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3:17" s="40" customFormat="1" ht="18.75" customHeight="1" x14ac:dyDescent="0.2">
      <c r="C5" s="290"/>
      <c r="D5" s="302"/>
      <c r="E5" s="117" t="s">
        <v>42</v>
      </c>
      <c r="F5" s="118"/>
      <c r="G5" s="119">
        <f>RT_Schule</f>
        <v>194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3:17" s="40" customFormat="1" ht="18.75" customHeight="1" x14ac:dyDescent="0.2">
      <c r="C6" s="290"/>
      <c r="D6" s="302"/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3:17" s="40" customFormat="1" ht="18.75" customHeight="1" x14ac:dyDescent="0.2">
      <c r="C7" s="290"/>
      <c r="D7" s="302"/>
      <c r="E7" s="117" t="s">
        <v>41</v>
      </c>
      <c r="F7" s="118"/>
      <c r="G7" s="120">
        <f>SUM($G$23:$G$82)</f>
        <v>2489.6047823286831</v>
      </c>
      <c r="H7" s="39"/>
      <c r="I7" s="43"/>
      <c r="J7" s="43"/>
      <c r="L7" s="117" t="s">
        <v>41</v>
      </c>
      <c r="M7" s="118"/>
      <c r="N7" s="118"/>
      <c r="O7" s="140">
        <f>IF($O$5="JA",$G$91,0)</f>
        <v>2489.6047823286831</v>
      </c>
      <c r="P7" s="42"/>
      <c r="Q7" s="42"/>
    </row>
    <row r="8" spans="3:17" s="40" customFormat="1" ht="18.75" customHeight="1" x14ac:dyDescent="0.2">
      <c r="C8" s="290"/>
      <c r="D8" s="302"/>
      <c r="E8" s="117" t="s">
        <v>45</v>
      </c>
      <c r="F8" s="118"/>
      <c r="G8" s="120">
        <f>SUM($L$23:$L$82)</f>
        <v>430670.02499342809</v>
      </c>
      <c r="H8" s="39"/>
      <c r="I8" s="43"/>
      <c r="J8" s="43"/>
      <c r="L8" s="117" t="s">
        <v>45</v>
      </c>
      <c r="M8" s="118"/>
      <c r="N8" s="118"/>
      <c r="O8" s="140">
        <f>IF($O$5="JA",$L$91,0)</f>
        <v>2489.6047823286831</v>
      </c>
      <c r="P8" s="42"/>
      <c r="Q8" s="42"/>
    </row>
    <row r="9" spans="3:17" s="40" customFormat="1" ht="18.75" customHeight="1" x14ac:dyDescent="0.2">
      <c r="C9" s="290"/>
      <c r="D9" s="302"/>
      <c r="E9" s="117" t="s">
        <v>46</v>
      </c>
      <c r="F9" s="118"/>
      <c r="G9" s="121">
        <f>SUM($O$23:$O$82)</f>
        <v>0</v>
      </c>
      <c r="H9" s="39"/>
      <c r="I9" s="43"/>
      <c r="J9" s="43"/>
      <c r="L9" s="117" t="s">
        <v>46</v>
      </c>
      <c r="M9" s="118"/>
      <c r="N9" s="118"/>
      <c r="O9" s="121">
        <f>IF($O$5="JA",$O$91,0)</f>
        <v>0</v>
      </c>
      <c r="P9" s="42"/>
      <c r="Q9" s="42"/>
    </row>
    <row r="10" spans="3:17" s="40" customFormat="1" ht="18.75" customHeight="1" x14ac:dyDescent="0.2">
      <c r="C10" s="290"/>
      <c r="D10" s="302"/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3:17" s="40" customFormat="1" ht="18.75" customHeight="1" x14ac:dyDescent="0.2">
      <c r="C11" s="290"/>
      <c r="D11" s="302"/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3:17" s="40" customFormat="1" ht="18.75" customHeight="1" thickBot="1" x14ac:dyDescent="0.25">
      <c r="C12" s="290"/>
      <c r="D12" s="302"/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3:17" s="40" customFormat="1" ht="6.75" customHeight="1" thickBot="1" x14ac:dyDescent="0.25">
      <c r="C13" s="290"/>
      <c r="D13" s="302"/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3:17" s="40" customFormat="1" ht="18.75" customHeight="1" x14ac:dyDescent="0.2">
      <c r="C14" s="290"/>
      <c r="D14" s="302"/>
      <c r="E14" s="127" t="s">
        <v>62</v>
      </c>
      <c r="F14" s="128">
        <f ca="1">G14/G5</f>
        <v>0</v>
      </c>
      <c r="G14" s="129">
        <f ca="1">SUM(Q23:Q82)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IF($O$5="JA",$Q$91,0)</f>
        <v>0</v>
      </c>
      <c r="P14" s="42"/>
      <c r="Q14" s="42"/>
    </row>
    <row r="15" spans="3:17" s="40" customFormat="1" ht="18.75" customHeight="1" x14ac:dyDescent="0.2">
      <c r="C15" s="290"/>
      <c r="D15" s="302"/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3:17" s="40" customFormat="1" ht="18.75" customHeight="1" thickBot="1" x14ac:dyDescent="0.25">
      <c r="C16" s="290"/>
      <c r="D16" s="302"/>
      <c r="E16" s="132" t="s">
        <v>51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291"/>
      <c r="D18" s="303"/>
      <c r="E18" s="418" t="s">
        <v>60</v>
      </c>
      <c r="F18" s="419"/>
      <c r="G18" s="420"/>
      <c r="H18" s="45"/>
      <c r="I18" s="46"/>
      <c r="J18" s="46"/>
      <c r="K18" s="46"/>
      <c r="L18" s="421" t="s">
        <v>59</v>
      </c>
      <c r="M18" s="422"/>
      <c r="N18" s="422"/>
      <c r="O18" s="423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293"/>
      <c r="D21" s="305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294"/>
      <c r="D22" s="306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/>
      <c r="C23" s="295" t="s">
        <v>734</v>
      </c>
      <c r="D23" s="148" t="s">
        <v>454</v>
      </c>
      <c r="E23" s="79" t="s">
        <v>372</v>
      </c>
      <c r="F23" s="79" t="s">
        <v>503</v>
      </c>
      <c r="G23" s="80">
        <v>162.586329199772</v>
      </c>
      <c r="H23" s="235" t="s">
        <v>247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:L49" si="0">($G$5/$G$6*I23+J23*12+K23)*G23</f>
        <v>31541.747864755765</v>
      </c>
      <c r="M23" s="237">
        <f>VLOOKUP($H23,Leistungswerte!$A$8:$K$68,$P$2,FALSE)</f>
        <v>0</v>
      </c>
      <c r="N23" s="81">
        <f t="shared" ref="N23:N49" si="1">IF(M23&lt;&gt;0,G23/M23/24,0)</f>
        <v>0</v>
      </c>
      <c r="O23" s="77">
        <f t="shared" ref="O23:O49" si="2">IF(M23&lt;&gt;0,L23/M23,0)</f>
        <v>0</v>
      </c>
      <c r="P23" s="238">
        <f t="shared" ref="P23:P49" ca="1" si="3">SVS_UR</f>
        <v>0</v>
      </c>
      <c r="Q23" s="82">
        <f t="shared" ref="Q23:Q50" ca="1" si="4">O23*P23</f>
        <v>0</v>
      </c>
    </row>
    <row r="24" spans="1:17" ht="24" customHeight="1" x14ac:dyDescent="0.2">
      <c r="A24" s="78">
        <f t="shared" ref="A24:A50" si="5">A23+1</f>
        <v>2</v>
      </c>
      <c r="B24" s="79"/>
      <c r="C24" s="295" t="s">
        <v>734</v>
      </c>
      <c r="D24" s="148" t="s">
        <v>455</v>
      </c>
      <c r="E24" s="79" t="s">
        <v>456</v>
      </c>
      <c r="F24" s="79" t="s">
        <v>287</v>
      </c>
      <c r="G24" s="80">
        <v>27.184576607322501</v>
      </c>
      <c r="H24" s="235" t="s">
        <v>457</v>
      </c>
      <c r="I24" s="236">
        <f>VLOOKUP($H24,Leistungswerte!$A$8:$E$68,3,FALSE)</f>
        <v>5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si="0"/>
        <v>5273.8078618205654</v>
      </c>
      <c r="M24" s="237">
        <f>VLOOKUP($H24,Leistungswerte!$A$8:$K$68,$P$2,FALSE)</f>
        <v>0</v>
      </c>
      <c r="N24" s="81">
        <f t="shared" si="1"/>
        <v>0</v>
      </c>
      <c r="O24" s="77">
        <f t="shared" si="2"/>
        <v>0</v>
      </c>
      <c r="P24" s="238">
        <f t="shared" ca="1" si="3"/>
        <v>0</v>
      </c>
      <c r="Q24" s="82">
        <f t="shared" ca="1" si="4"/>
        <v>0</v>
      </c>
    </row>
    <row r="25" spans="1:17" ht="24" customHeight="1" x14ac:dyDescent="0.2">
      <c r="A25" s="78">
        <f t="shared" si="5"/>
        <v>3</v>
      </c>
      <c r="B25" s="79"/>
      <c r="C25" s="295" t="s">
        <v>734</v>
      </c>
      <c r="D25" s="148" t="s">
        <v>458</v>
      </c>
      <c r="E25" s="79" t="s">
        <v>603</v>
      </c>
      <c r="F25" s="79" t="s">
        <v>249</v>
      </c>
      <c r="G25" s="80">
        <v>19.1694787500006</v>
      </c>
      <c r="H25" s="235" t="s">
        <v>264</v>
      </c>
      <c r="I25" s="236">
        <f>VLOOKUP($H25,Leistungswerte!$A$8:$E$68,3,FALSE)</f>
        <v>5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0"/>
        <v>3718.8788775001162</v>
      </c>
      <c r="M25" s="237">
        <f>VLOOKUP($H25,Leistungswerte!$A$8:$K$68,$P$2,FALSE)</f>
        <v>0</v>
      </c>
      <c r="N25" s="81">
        <f t="shared" si="1"/>
        <v>0</v>
      </c>
      <c r="O25" s="77">
        <f t="shared" si="2"/>
        <v>0</v>
      </c>
      <c r="P25" s="238">
        <f t="shared" ca="1" si="3"/>
        <v>0</v>
      </c>
      <c r="Q25" s="82">
        <f t="shared" ca="1" si="4"/>
        <v>0</v>
      </c>
    </row>
    <row r="26" spans="1:17" ht="24" customHeight="1" x14ac:dyDescent="0.2">
      <c r="A26" s="78">
        <f t="shared" si="5"/>
        <v>4</v>
      </c>
      <c r="B26" s="79"/>
      <c r="C26" s="295" t="s">
        <v>734</v>
      </c>
      <c r="D26" s="148" t="s">
        <v>459</v>
      </c>
      <c r="E26" s="79" t="s">
        <v>328</v>
      </c>
      <c r="F26" s="79" t="s">
        <v>249</v>
      </c>
      <c r="G26" s="80">
        <v>1.5250999999997401</v>
      </c>
      <c r="H26" s="235" t="s">
        <v>264</v>
      </c>
      <c r="I26" s="236">
        <f>VLOOKUP($H26,Leistungswerte!$A$8:$E$68,3,FALSE)</f>
        <v>5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0"/>
        <v>295.86939999994956</v>
      </c>
      <c r="M26" s="237">
        <f>VLOOKUP($H26,Leistungswerte!$A$8:$K$68,$P$2,FALSE)</f>
        <v>0</v>
      </c>
      <c r="N26" s="81">
        <f t="shared" si="1"/>
        <v>0</v>
      </c>
      <c r="O26" s="77">
        <f t="shared" si="2"/>
        <v>0</v>
      </c>
      <c r="P26" s="238">
        <f t="shared" ca="1" si="3"/>
        <v>0</v>
      </c>
      <c r="Q26" s="82">
        <f t="shared" ca="1" si="4"/>
        <v>0</v>
      </c>
    </row>
    <row r="27" spans="1:17" ht="24" customHeight="1" x14ac:dyDescent="0.2">
      <c r="A27" s="78">
        <f t="shared" si="5"/>
        <v>5</v>
      </c>
      <c r="B27" s="79"/>
      <c r="C27" s="295" t="s">
        <v>734</v>
      </c>
      <c r="D27" s="148" t="s">
        <v>461</v>
      </c>
      <c r="E27" s="79" t="s">
        <v>585</v>
      </c>
      <c r="F27" s="79" t="s">
        <v>249</v>
      </c>
      <c r="G27" s="80">
        <v>3.7976499999994799</v>
      </c>
      <c r="H27" s="235" t="s">
        <v>264</v>
      </c>
      <c r="I27" s="236">
        <f>VLOOKUP($H27,Leistungswerte!$A$8:$E$68,3,FALSE)</f>
        <v>5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si="0"/>
        <v>736.74409999989916</v>
      </c>
      <c r="M27" s="237">
        <f>VLOOKUP($H27,Leistungswerte!$A$8:$K$68,$P$2,FALSE)</f>
        <v>0</v>
      </c>
      <c r="N27" s="81">
        <f t="shared" si="1"/>
        <v>0</v>
      </c>
      <c r="O27" s="77">
        <f t="shared" si="2"/>
        <v>0</v>
      </c>
      <c r="P27" s="238">
        <f t="shared" ca="1" si="3"/>
        <v>0</v>
      </c>
      <c r="Q27" s="82">
        <f t="shared" ca="1" si="4"/>
        <v>0</v>
      </c>
    </row>
    <row r="28" spans="1:17" ht="24" customHeight="1" x14ac:dyDescent="0.2">
      <c r="A28" s="78">
        <f t="shared" si="5"/>
        <v>6</v>
      </c>
      <c r="B28" s="79"/>
      <c r="C28" s="295" t="s">
        <v>734</v>
      </c>
      <c r="D28" s="148" t="s">
        <v>462</v>
      </c>
      <c r="E28" s="79" t="s">
        <v>427</v>
      </c>
      <c r="F28" s="79" t="s">
        <v>249</v>
      </c>
      <c r="G28" s="80">
        <v>3.7976500000001701</v>
      </c>
      <c r="H28" s="235" t="s">
        <v>295</v>
      </c>
      <c r="I28" s="236">
        <f>VLOOKUP($H28,Leistungswerte!$A$8:$E$68,3,FALSE)</f>
        <v>0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0"/>
        <v>0</v>
      </c>
      <c r="M28" s="237">
        <f>VLOOKUP($H28,Leistungswerte!$A$8:$K$68,$P$2,FALSE)</f>
        <v>0</v>
      </c>
      <c r="N28" s="81">
        <f t="shared" si="1"/>
        <v>0</v>
      </c>
      <c r="O28" s="77">
        <f t="shared" si="2"/>
        <v>0</v>
      </c>
      <c r="P28" s="238">
        <f t="shared" ca="1" si="3"/>
        <v>0</v>
      </c>
      <c r="Q28" s="82">
        <f t="shared" ca="1" si="4"/>
        <v>0</v>
      </c>
    </row>
    <row r="29" spans="1:17" ht="24" customHeight="1" x14ac:dyDescent="0.2">
      <c r="A29" s="78">
        <f t="shared" si="5"/>
        <v>7</v>
      </c>
      <c r="B29" s="79"/>
      <c r="C29" s="295" t="s">
        <v>734</v>
      </c>
      <c r="D29" s="148" t="s">
        <v>463</v>
      </c>
      <c r="E29" s="79" t="s">
        <v>586</v>
      </c>
      <c r="F29" s="79" t="s">
        <v>249</v>
      </c>
      <c r="G29" s="80">
        <v>3.79765000000021</v>
      </c>
      <c r="H29" s="235" t="s">
        <v>264</v>
      </c>
      <c r="I29" s="236">
        <f>VLOOKUP($H29,Leistungswerte!$A$8:$E$68,3,FALSE)</f>
        <v>5</v>
      </c>
      <c r="J29" s="236">
        <f>VLOOKUP($H29,Leistungswerte!$A$8:$E$68,4,FALSE)</f>
        <v>0</v>
      </c>
      <c r="K29" s="236">
        <f>VLOOKUP($H29,Leistungswerte!$A$8:$E$68,5,FALSE)</f>
        <v>0</v>
      </c>
      <c r="L29" s="80">
        <f t="shared" si="0"/>
        <v>736.7441000000407</v>
      </c>
      <c r="M29" s="237">
        <f>VLOOKUP($H29,Leistungswerte!$A$8:$K$68,$P$2,FALSE)</f>
        <v>0</v>
      </c>
      <c r="N29" s="81">
        <f t="shared" si="1"/>
        <v>0</v>
      </c>
      <c r="O29" s="77">
        <f t="shared" si="2"/>
        <v>0</v>
      </c>
      <c r="P29" s="238">
        <f t="shared" ca="1" si="3"/>
        <v>0</v>
      </c>
      <c r="Q29" s="82">
        <f t="shared" ca="1" si="4"/>
        <v>0</v>
      </c>
    </row>
    <row r="30" spans="1:17" ht="24" customHeight="1" x14ac:dyDescent="0.2">
      <c r="A30" s="78">
        <f t="shared" si="5"/>
        <v>8</v>
      </c>
      <c r="B30" s="79"/>
      <c r="C30" s="295" t="s">
        <v>734</v>
      </c>
      <c r="D30" s="148" t="s">
        <v>464</v>
      </c>
      <c r="E30" s="79" t="s">
        <v>328</v>
      </c>
      <c r="F30" s="79" t="s">
        <v>249</v>
      </c>
      <c r="G30" s="80">
        <v>1.52509999999987</v>
      </c>
      <c r="H30" s="235" t="s">
        <v>264</v>
      </c>
      <c r="I30" s="236">
        <f>VLOOKUP($H30,Leistungswerte!$A$8:$E$68,3,FALSE)</f>
        <v>5</v>
      </c>
      <c r="J30" s="236">
        <f>VLOOKUP($H30,Leistungswerte!$A$8:$E$68,4,FALSE)</f>
        <v>0</v>
      </c>
      <c r="K30" s="236">
        <f>VLOOKUP($H30,Leistungswerte!$A$8:$E$68,5,FALSE)</f>
        <v>0</v>
      </c>
      <c r="L30" s="80">
        <f t="shared" si="0"/>
        <v>295.8693999999748</v>
      </c>
      <c r="M30" s="237">
        <f>VLOOKUP($H30,Leistungswerte!$A$8:$K$68,$P$2,FALSE)</f>
        <v>0</v>
      </c>
      <c r="N30" s="81">
        <f t="shared" si="1"/>
        <v>0</v>
      </c>
      <c r="O30" s="77">
        <f t="shared" si="2"/>
        <v>0</v>
      </c>
      <c r="P30" s="238">
        <f t="shared" ca="1" si="3"/>
        <v>0</v>
      </c>
      <c r="Q30" s="82">
        <f t="shared" ca="1" si="4"/>
        <v>0</v>
      </c>
    </row>
    <row r="31" spans="1:17" ht="24" customHeight="1" x14ac:dyDescent="0.2">
      <c r="A31" s="78">
        <f t="shared" si="5"/>
        <v>9</v>
      </c>
      <c r="B31" s="79"/>
      <c r="C31" s="295" t="s">
        <v>734</v>
      </c>
      <c r="D31" s="148" t="s">
        <v>465</v>
      </c>
      <c r="E31" s="79" t="s">
        <v>603</v>
      </c>
      <c r="F31" s="79" t="s">
        <v>249</v>
      </c>
      <c r="G31" s="80">
        <v>19.140853750005999</v>
      </c>
      <c r="H31" s="235" t="s">
        <v>264</v>
      </c>
      <c r="I31" s="236">
        <f>VLOOKUP($H31,Leistungswerte!$A$8:$E$68,3,FALSE)</f>
        <v>5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0"/>
        <v>3713.3256275011636</v>
      </c>
      <c r="M31" s="237">
        <f>VLOOKUP($H31,Leistungswerte!$A$8:$K$68,$P$2,FALSE)</f>
        <v>0</v>
      </c>
      <c r="N31" s="81">
        <f t="shared" si="1"/>
        <v>0</v>
      </c>
      <c r="O31" s="77">
        <f t="shared" si="2"/>
        <v>0</v>
      </c>
      <c r="P31" s="238">
        <f t="shared" ca="1" si="3"/>
        <v>0</v>
      </c>
      <c r="Q31" s="82">
        <f t="shared" ca="1" si="4"/>
        <v>0</v>
      </c>
    </row>
    <row r="32" spans="1:17" ht="24" customHeight="1" x14ac:dyDescent="0.2">
      <c r="A32" s="78">
        <f t="shared" si="5"/>
        <v>10</v>
      </c>
      <c r="B32" s="79"/>
      <c r="C32" s="295" t="s">
        <v>734</v>
      </c>
      <c r="D32" s="148" t="s">
        <v>466</v>
      </c>
      <c r="E32" s="79" t="s">
        <v>456</v>
      </c>
      <c r="F32" s="79" t="s">
        <v>287</v>
      </c>
      <c r="G32" s="80">
        <v>28.2507724999979</v>
      </c>
      <c r="H32" s="235" t="s">
        <v>457</v>
      </c>
      <c r="I32" s="236">
        <f>VLOOKUP($H32,Leistungswerte!$A$8:$E$68,3,FALSE)</f>
        <v>5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0"/>
        <v>5480.6498649995929</v>
      </c>
      <c r="M32" s="237">
        <f>VLOOKUP($H32,Leistungswerte!$A$8:$K$68,$P$2,FALSE)</f>
        <v>0</v>
      </c>
      <c r="N32" s="81">
        <f t="shared" si="1"/>
        <v>0</v>
      </c>
      <c r="O32" s="77">
        <f t="shared" si="2"/>
        <v>0</v>
      </c>
      <c r="P32" s="238">
        <f t="shared" ca="1" si="3"/>
        <v>0</v>
      </c>
      <c r="Q32" s="82">
        <f t="shared" ca="1" si="4"/>
        <v>0</v>
      </c>
    </row>
    <row r="33" spans="1:17" ht="24" customHeight="1" x14ac:dyDescent="0.2">
      <c r="A33" s="78">
        <f t="shared" si="5"/>
        <v>11</v>
      </c>
      <c r="B33" s="79"/>
      <c r="C33" s="295" t="s">
        <v>734</v>
      </c>
      <c r="D33" s="148" t="s">
        <v>467</v>
      </c>
      <c r="E33" s="79" t="s">
        <v>714</v>
      </c>
      <c r="F33" s="79" t="s">
        <v>287</v>
      </c>
      <c r="G33" s="80">
        <v>12.449753749997701</v>
      </c>
      <c r="H33" s="235" t="s">
        <v>867</v>
      </c>
      <c r="I33" s="236">
        <f>VLOOKUP($H33,Leistungswerte!$A$8:$E$68,3,FALSE)</f>
        <v>2.5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0"/>
        <v>1207.626113749777</v>
      </c>
      <c r="M33" s="237">
        <f>VLOOKUP($H33,Leistungswerte!$A$8:$K$68,$P$2,FALSE)</f>
        <v>0</v>
      </c>
      <c r="N33" s="81">
        <f t="shared" si="1"/>
        <v>0</v>
      </c>
      <c r="O33" s="77">
        <f t="shared" si="2"/>
        <v>0</v>
      </c>
      <c r="P33" s="238">
        <f t="shared" ca="1" si="3"/>
        <v>0</v>
      </c>
      <c r="Q33" s="82">
        <f t="shared" ca="1" si="4"/>
        <v>0</v>
      </c>
    </row>
    <row r="34" spans="1:17" ht="24" customHeight="1" x14ac:dyDescent="0.2">
      <c r="A34" s="78">
        <f t="shared" si="5"/>
        <v>12</v>
      </c>
      <c r="B34" s="79"/>
      <c r="C34" s="295" t="s">
        <v>734</v>
      </c>
      <c r="D34" s="148" t="s">
        <v>468</v>
      </c>
      <c r="E34" s="79" t="s">
        <v>715</v>
      </c>
      <c r="F34" s="79" t="s">
        <v>249</v>
      </c>
      <c r="G34" s="80">
        <v>7.0427000000003099</v>
      </c>
      <c r="H34" s="235" t="s">
        <v>457</v>
      </c>
      <c r="I34" s="236">
        <f>VLOOKUP($H34,Leistungswerte!$A$8:$E$68,3,FALSE)</f>
        <v>5</v>
      </c>
      <c r="J34" s="236">
        <f>VLOOKUP($H34,Leistungswerte!$A$8:$E$68,4,FALSE)</f>
        <v>0</v>
      </c>
      <c r="K34" s="236">
        <f>VLOOKUP($H34,Leistungswerte!$A$8:$E$68,5,FALSE)</f>
        <v>0</v>
      </c>
      <c r="L34" s="80">
        <f t="shared" si="0"/>
        <v>1366.2838000000602</v>
      </c>
      <c r="M34" s="237">
        <f>VLOOKUP($H34,Leistungswerte!$A$8:$K$68,$P$2,FALSE)</f>
        <v>0</v>
      </c>
      <c r="N34" s="81">
        <f t="shared" si="1"/>
        <v>0</v>
      </c>
      <c r="O34" s="77">
        <f t="shared" si="2"/>
        <v>0</v>
      </c>
      <c r="P34" s="238">
        <f t="shared" ca="1" si="3"/>
        <v>0</v>
      </c>
      <c r="Q34" s="82">
        <f t="shared" ca="1" si="4"/>
        <v>0</v>
      </c>
    </row>
    <row r="35" spans="1:17" ht="24" customHeight="1" x14ac:dyDescent="0.2">
      <c r="A35" s="78">
        <f t="shared" si="5"/>
        <v>13</v>
      </c>
      <c r="B35" s="79"/>
      <c r="C35" s="295" t="s">
        <v>734</v>
      </c>
      <c r="D35" s="148" t="s">
        <v>469</v>
      </c>
      <c r="E35" s="79" t="s">
        <v>460</v>
      </c>
      <c r="F35" s="79" t="s">
        <v>249</v>
      </c>
      <c r="G35" s="80">
        <v>2.8772006915239499</v>
      </c>
      <c r="H35" s="235" t="s">
        <v>264</v>
      </c>
      <c r="I35" s="236">
        <f>VLOOKUP($H35,Leistungswerte!$A$8:$E$68,3,FALSE)</f>
        <v>5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0"/>
        <v>558.17693415564622</v>
      </c>
      <c r="M35" s="237">
        <f>VLOOKUP($H35,Leistungswerte!$A$8:$K$68,$P$2,FALSE)</f>
        <v>0</v>
      </c>
      <c r="N35" s="81">
        <f t="shared" si="1"/>
        <v>0</v>
      </c>
      <c r="O35" s="77">
        <f t="shared" si="2"/>
        <v>0</v>
      </c>
      <c r="P35" s="238">
        <f t="shared" ca="1" si="3"/>
        <v>0</v>
      </c>
      <c r="Q35" s="82">
        <f t="shared" ca="1" si="4"/>
        <v>0</v>
      </c>
    </row>
    <row r="36" spans="1:17" ht="24" customHeight="1" x14ac:dyDescent="0.2">
      <c r="A36" s="78">
        <f t="shared" si="5"/>
        <v>14</v>
      </c>
      <c r="B36" s="79"/>
      <c r="C36" s="295" t="s">
        <v>734</v>
      </c>
      <c r="D36" s="148" t="s">
        <v>470</v>
      </c>
      <c r="E36" s="79" t="s">
        <v>695</v>
      </c>
      <c r="F36" s="79" t="s">
        <v>249</v>
      </c>
      <c r="G36" s="80">
        <v>5.3900999999999399</v>
      </c>
      <c r="H36" s="235" t="s">
        <v>264</v>
      </c>
      <c r="I36" s="236">
        <f>VLOOKUP($H36,Leistungswerte!$A$8:$E$68,3,FALSE)</f>
        <v>5</v>
      </c>
      <c r="J36" s="236">
        <f>VLOOKUP($H36,Leistungswerte!$A$8:$E$68,4,FALSE)</f>
        <v>0</v>
      </c>
      <c r="K36" s="236">
        <f>VLOOKUP($H36,Leistungswerte!$A$8:$E$68,5,FALSE)</f>
        <v>0</v>
      </c>
      <c r="L36" s="80">
        <f t="shared" si="0"/>
        <v>1045.6793999999884</v>
      </c>
      <c r="M36" s="237">
        <f>VLOOKUP($H36,Leistungswerte!$A$8:$K$68,$P$2,FALSE)</f>
        <v>0</v>
      </c>
      <c r="N36" s="81">
        <f t="shared" si="1"/>
        <v>0</v>
      </c>
      <c r="O36" s="77">
        <f t="shared" si="2"/>
        <v>0</v>
      </c>
      <c r="P36" s="238">
        <f t="shared" ca="1" si="3"/>
        <v>0</v>
      </c>
      <c r="Q36" s="82">
        <f t="shared" ca="1" si="4"/>
        <v>0</v>
      </c>
    </row>
    <row r="37" spans="1:17" ht="24" customHeight="1" x14ac:dyDescent="0.2">
      <c r="A37" s="78">
        <f t="shared" si="5"/>
        <v>15</v>
      </c>
      <c r="B37" s="79"/>
      <c r="C37" s="295" t="s">
        <v>734</v>
      </c>
      <c r="D37" s="148" t="s">
        <v>471</v>
      </c>
      <c r="E37" s="79" t="s">
        <v>496</v>
      </c>
      <c r="F37" s="79" t="s">
        <v>368</v>
      </c>
      <c r="G37" s="80">
        <v>26.881171910582001</v>
      </c>
      <c r="H37" s="235" t="s">
        <v>295</v>
      </c>
      <c r="I37" s="236">
        <f>VLOOKUP($H37,Leistungswerte!$A$8:$E$68,3,FALSE)</f>
        <v>0</v>
      </c>
      <c r="J37" s="236">
        <f>VLOOKUP($H37,Leistungswerte!$A$8:$E$68,4,FALSE)</f>
        <v>0</v>
      </c>
      <c r="K37" s="236">
        <f>VLOOKUP($H37,Leistungswerte!$A$8:$E$68,5,FALSE)</f>
        <v>0</v>
      </c>
      <c r="L37" s="80">
        <f t="shared" si="0"/>
        <v>0</v>
      </c>
      <c r="M37" s="237">
        <f>VLOOKUP($H37,Leistungswerte!$A$8:$K$68,$P$2,FALSE)</f>
        <v>0</v>
      </c>
      <c r="N37" s="81">
        <f t="shared" si="1"/>
        <v>0</v>
      </c>
      <c r="O37" s="77">
        <f t="shared" si="2"/>
        <v>0</v>
      </c>
      <c r="P37" s="238">
        <f t="shared" ca="1" si="3"/>
        <v>0</v>
      </c>
      <c r="Q37" s="82">
        <f t="shared" ca="1" si="4"/>
        <v>0</v>
      </c>
    </row>
    <row r="38" spans="1:17" ht="24" customHeight="1" x14ac:dyDescent="0.2">
      <c r="A38" s="78">
        <f t="shared" si="5"/>
        <v>16</v>
      </c>
      <c r="B38" s="79"/>
      <c r="C38" s="295" t="s">
        <v>734</v>
      </c>
      <c r="D38" s="148" t="s">
        <v>474</v>
      </c>
      <c r="E38" s="79" t="s">
        <v>481</v>
      </c>
      <c r="F38" s="79" t="s">
        <v>287</v>
      </c>
      <c r="G38" s="80">
        <v>31.375849014685201</v>
      </c>
      <c r="H38" s="235" t="s">
        <v>482</v>
      </c>
      <c r="I38" s="236">
        <f>VLOOKUP($H38,Leistungswerte!$A$8:$E$68,3,FALSE)</f>
        <v>0</v>
      </c>
      <c r="J38" s="236">
        <f>VLOOKUP($H38,Leistungswerte!$A$8:$E$68,4,FALSE)</f>
        <v>1</v>
      </c>
      <c r="K38" s="236">
        <f>VLOOKUP($H38,Leistungswerte!$A$8:$E$68,5,FALSE)</f>
        <v>0</v>
      </c>
      <c r="L38" s="80">
        <f t="shared" si="0"/>
        <v>376.51018817622241</v>
      </c>
      <c r="M38" s="237">
        <f>VLOOKUP($H38,Leistungswerte!$A$8:$K$68,$P$2,FALSE)</f>
        <v>0</v>
      </c>
      <c r="N38" s="81">
        <f t="shared" si="1"/>
        <v>0</v>
      </c>
      <c r="O38" s="77">
        <f t="shared" si="2"/>
        <v>0</v>
      </c>
      <c r="P38" s="238">
        <f t="shared" ca="1" si="3"/>
        <v>0</v>
      </c>
      <c r="Q38" s="82">
        <f t="shared" ca="1" si="4"/>
        <v>0</v>
      </c>
    </row>
    <row r="39" spans="1:17" ht="24" customHeight="1" x14ac:dyDescent="0.2">
      <c r="A39" s="78">
        <f t="shared" si="5"/>
        <v>17</v>
      </c>
      <c r="B39" s="79"/>
      <c r="C39" s="295" t="s">
        <v>734</v>
      </c>
      <c r="D39" s="148" t="s">
        <v>475</v>
      </c>
      <c r="E39" s="79" t="s">
        <v>448</v>
      </c>
      <c r="F39" s="79" t="s">
        <v>287</v>
      </c>
      <c r="G39" s="80">
        <v>17.8511253416427</v>
      </c>
      <c r="H39" s="235" t="s">
        <v>482</v>
      </c>
      <c r="I39" s="236">
        <f>VLOOKUP($H39,Leistungswerte!$A$8:$E$68,3,FALSE)</f>
        <v>0</v>
      </c>
      <c r="J39" s="236">
        <f>VLOOKUP($H39,Leistungswerte!$A$8:$E$68,4,FALSE)</f>
        <v>1</v>
      </c>
      <c r="K39" s="236">
        <f>VLOOKUP($H39,Leistungswerte!$A$8:$E$68,5,FALSE)</f>
        <v>0</v>
      </c>
      <c r="L39" s="80">
        <f t="shared" si="0"/>
        <v>214.2135040997124</v>
      </c>
      <c r="M39" s="237">
        <f>VLOOKUP($H39,Leistungswerte!$A$8:$K$68,$P$2,FALSE)</f>
        <v>0</v>
      </c>
      <c r="N39" s="81">
        <f t="shared" si="1"/>
        <v>0</v>
      </c>
      <c r="O39" s="77">
        <f t="shared" si="2"/>
        <v>0</v>
      </c>
      <c r="P39" s="238">
        <f t="shared" ca="1" si="3"/>
        <v>0</v>
      </c>
      <c r="Q39" s="82">
        <f t="shared" ca="1" si="4"/>
        <v>0</v>
      </c>
    </row>
    <row r="40" spans="1:17" ht="24" customHeight="1" x14ac:dyDescent="0.2">
      <c r="A40" s="78">
        <f t="shared" si="5"/>
        <v>18</v>
      </c>
      <c r="B40" s="79"/>
      <c r="C40" s="295" t="s">
        <v>734</v>
      </c>
      <c r="D40" s="148" t="s">
        <v>476</v>
      </c>
      <c r="E40" s="79" t="s">
        <v>569</v>
      </c>
      <c r="F40" s="79" t="s">
        <v>287</v>
      </c>
      <c r="G40" s="80">
        <v>393.40207115609797</v>
      </c>
      <c r="H40" s="235" t="s">
        <v>473</v>
      </c>
      <c r="I40" s="236">
        <f>VLOOKUP($H40,Leistungswerte!$A$8:$E$68,3,FALSE)</f>
        <v>5</v>
      </c>
      <c r="J40" s="236">
        <f>VLOOKUP($H40,Leistungswerte!$A$8:$E$68,4,FALSE)</f>
        <v>0</v>
      </c>
      <c r="K40" s="236">
        <f>VLOOKUP($H40,Leistungswerte!$A$8:$E$68,5,FALSE)</f>
        <v>0</v>
      </c>
      <c r="L40" s="80">
        <f t="shared" si="0"/>
        <v>76320.001804283005</v>
      </c>
      <c r="M40" s="237">
        <f>VLOOKUP($H40,Leistungswerte!$A$8:$K$68,$P$2,FALSE)</f>
        <v>0</v>
      </c>
      <c r="N40" s="81">
        <f t="shared" si="1"/>
        <v>0</v>
      </c>
      <c r="O40" s="77">
        <f t="shared" si="2"/>
        <v>0</v>
      </c>
      <c r="P40" s="238">
        <f t="shared" ca="1" si="3"/>
        <v>0</v>
      </c>
      <c r="Q40" s="82">
        <f t="shared" ca="1" si="4"/>
        <v>0</v>
      </c>
    </row>
    <row r="41" spans="1:17" ht="24" customHeight="1" x14ac:dyDescent="0.2">
      <c r="A41" s="78">
        <f t="shared" si="5"/>
        <v>19</v>
      </c>
      <c r="B41" s="79"/>
      <c r="C41" s="295" t="s">
        <v>734</v>
      </c>
      <c r="D41" s="148" t="s">
        <v>477</v>
      </c>
      <c r="E41" s="79" t="s">
        <v>472</v>
      </c>
      <c r="F41" s="79" t="s">
        <v>287</v>
      </c>
      <c r="G41" s="80">
        <v>144.25760126759999</v>
      </c>
      <c r="H41" s="235" t="s">
        <v>473</v>
      </c>
      <c r="I41" s="236">
        <f>VLOOKUP($H41,Leistungswerte!$A$8:$E$68,3,FALSE)</f>
        <v>5</v>
      </c>
      <c r="J41" s="236">
        <f>VLOOKUP($H41,Leistungswerte!$A$8:$E$68,4,FALSE)</f>
        <v>0</v>
      </c>
      <c r="K41" s="236">
        <f>VLOOKUP($H41,Leistungswerte!$A$8:$E$68,5,FALSE)</f>
        <v>0</v>
      </c>
      <c r="L41" s="80">
        <f t="shared" si="0"/>
        <v>27985.974645914401</v>
      </c>
      <c r="M41" s="237">
        <f>VLOOKUP($H41,Leistungswerte!$A$8:$K$68,$P$2,FALSE)</f>
        <v>0</v>
      </c>
      <c r="N41" s="81">
        <f t="shared" si="1"/>
        <v>0</v>
      </c>
      <c r="O41" s="77">
        <f t="shared" si="2"/>
        <v>0</v>
      </c>
      <c r="P41" s="238">
        <f t="shared" ca="1" si="3"/>
        <v>0</v>
      </c>
      <c r="Q41" s="82">
        <f t="shared" ca="1" si="4"/>
        <v>0</v>
      </c>
    </row>
    <row r="42" spans="1:17" ht="24" customHeight="1" x14ac:dyDescent="0.2">
      <c r="A42" s="78">
        <f t="shared" si="5"/>
        <v>20</v>
      </c>
      <c r="B42" s="79"/>
      <c r="C42" s="295" t="s">
        <v>734</v>
      </c>
      <c r="D42" s="148" t="s">
        <v>478</v>
      </c>
      <c r="E42" s="79" t="s">
        <v>448</v>
      </c>
      <c r="F42" s="79" t="s">
        <v>287</v>
      </c>
      <c r="G42" s="80">
        <v>36.6147000000011</v>
      </c>
      <c r="H42" s="235" t="s">
        <v>482</v>
      </c>
      <c r="I42" s="236">
        <f>VLOOKUP($H42,Leistungswerte!$A$8:$E$68,3,FALSE)</f>
        <v>0</v>
      </c>
      <c r="J42" s="236">
        <f>VLOOKUP($H42,Leistungswerte!$A$8:$E$68,4,FALSE)</f>
        <v>1</v>
      </c>
      <c r="K42" s="236">
        <f>VLOOKUP($H42,Leistungswerte!$A$8:$E$68,5,FALSE)</f>
        <v>0</v>
      </c>
      <c r="L42" s="80">
        <f t="shared" si="0"/>
        <v>439.37640000001318</v>
      </c>
      <c r="M42" s="237">
        <f>VLOOKUP($H42,Leistungswerte!$A$8:$K$68,$P$2,FALSE)</f>
        <v>0</v>
      </c>
      <c r="N42" s="81">
        <f t="shared" si="1"/>
        <v>0</v>
      </c>
      <c r="O42" s="77">
        <f t="shared" si="2"/>
        <v>0</v>
      </c>
      <c r="P42" s="238">
        <f t="shared" ca="1" si="3"/>
        <v>0</v>
      </c>
      <c r="Q42" s="82">
        <f t="shared" ca="1" si="4"/>
        <v>0</v>
      </c>
    </row>
    <row r="43" spans="1:17" ht="24" customHeight="1" x14ac:dyDescent="0.2">
      <c r="A43" s="78">
        <f t="shared" si="5"/>
        <v>21</v>
      </c>
      <c r="B43" s="79"/>
      <c r="C43" s="295" t="s">
        <v>734</v>
      </c>
      <c r="D43" s="148" t="s">
        <v>479</v>
      </c>
      <c r="E43" s="79" t="s">
        <v>716</v>
      </c>
      <c r="F43" s="79" t="s">
        <v>368</v>
      </c>
      <c r="G43" s="80">
        <v>14.423057369605401</v>
      </c>
      <c r="H43" s="235" t="s">
        <v>295</v>
      </c>
      <c r="I43" s="236">
        <f>VLOOKUP($H43,Leistungswerte!$A$8:$E$68,3,FALSE)</f>
        <v>0</v>
      </c>
      <c r="J43" s="236">
        <f>VLOOKUP($H43,Leistungswerte!$A$8:$E$68,4,FALSE)</f>
        <v>0</v>
      </c>
      <c r="K43" s="236">
        <f>VLOOKUP($H43,Leistungswerte!$A$8:$E$68,5,FALSE)</f>
        <v>0</v>
      </c>
      <c r="L43" s="80">
        <f t="shared" si="0"/>
        <v>0</v>
      </c>
      <c r="M43" s="237">
        <f>VLOOKUP($H43,Leistungswerte!$A$8:$K$68,$P$2,FALSE)</f>
        <v>0</v>
      </c>
      <c r="N43" s="81">
        <f t="shared" si="1"/>
        <v>0</v>
      </c>
      <c r="O43" s="77">
        <f t="shared" si="2"/>
        <v>0</v>
      </c>
      <c r="P43" s="238">
        <f t="shared" ca="1" si="3"/>
        <v>0</v>
      </c>
      <c r="Q43" s="82">
        <f t="shared" ca="1" si="4"/>
        <v>0</v>
      </c>
    </row>
    <row r="44" spans="1:17" ht="24" customHeight="1" x14ac:dyDescent="0.2">
      <c r="A44" s="78">
        <f t="shared" si="5"/>
        <v>22</v>
      </c>
      <c r="B44" s="79"/>
      <c r="C44" s="295" t="s">
        <v>734</v>
      </c>
      <c r="D44" s="148" t="s">
        <v>480</v>
      </c>
      <c r="E44" s="79" t="s">
        <v>481</v>
      </c>
      <c r="F44" s="79" t="s">
        <v>368</v>
      </c>
      <c r="G44" s="80">
        <v>17.913599999999899</v>
      </c>
      <c r="H44" s="235" t="s">
        <v>295</v>
      </c>
      <c r="I44" s="236">
        <f>VLOOKUP($H44,Leistungswerte!$A$8:$E$68,3,FALSE)</f>
        <v>0</v>
      </c>
      <c r="J44" s="236">
        <f>VLOOKUP($H44,Leistungswerte!$A$8:$E$68,4,FALSE)</f>
        <v>0</v>
      </c>
      <c r="K44" s="236">
        <f>VLOOKUP($H44,Leistungswerte!$A$8:$E$68,5,FALSE)</f>
        <v>0</v>
      </c>
      <c r="L44" s="80">
        <f t="shared" si="0"/>
        <v>0</v>
      </c>
      <c r="M44" s="237">
        <f>VLOOKUP($H44,Leistungswerte!$A$8:$K$68,$P$2,FALSE)</f>
        <v>0</v>
      </c>
      <c r="N44" s="81">
        <f t="shared" si="1"/>
        <v>0</v>
      </c>
      <c r="O44" s="77">
        <f t="shared" si="2"/>
        <v>0</v>
      </c>
      <c r="P44" s="238">
        <f t="shared" ca="1" si="3"/>
        <v>0</v>
      </c>
      <c r="Q44" s="82">
        <f t="shared" ca="1" si="4"/>
        <v>0</v>
      </c>
    </row>
    <row r="45" spans="1:17" ht="24" customHeight="1" x14ac:dyDescent="0.2">
      <c r="A45" s="78">
        <f t="shared" si="5"/>
        <v>23</v>
      </c>
      <c r="B45" s="79"/>
      <c r="C45" s="295" t="s">
        <v>734</v>
      </c>
      <c r="D45" s="148" t="s">
        <v>483</v>
      </c>
      <c r="E45" s="79" t="s">
        <v>328</v>
      </c>
      <c r="F45" s="79" t="s">
        <v>249</v>
      </c>
      <c r="G45" s="80">
        <v>1.56699818955731</v>
      </c>
      <c r="H45" s="235" t="s">
        <v>264</v>
      </c>
      <c r="I45" s="236">
        <f>VLOOKUP($H45,Leistungswerte!$A$8:$E$68,3,FALSE)</f>
        <v>5</v>
      </c>
      <c r="J45" s="236">
        <f>VLOOKUP($H45,Leistungswerte!$A$8:$E$68,4,FALSE)</f>
        <v>0</v>
      </c>
      <c r="K45" s="236">
        <f>VLOOKUP($H45,Leistungswerte!$A$8:$E$68,5,FALSE)</f>
        <v>0</v>
      </c>
      <c r="L45" s="80">
        <f t="shared" si="0"/>
        <v>303.99764877411815</v>
      </c>
      <c r="M45" s="237">
        <f>VLOOKUP($H45,Leistungswerte!$A$8:$K$68,$P$2,FALSE)</f>
        <v>0</v>
      </c>
      <c r="N45" s="81">
        <f t="shared" si="1"/>
        <v>0</v>
      </c>
      <c r="O45" s="77">
        <f t="shared" si="2"/>
        <v>0</v>
      </c>
      <c r="P45" s="238">
        <f t="shared" ca="1" si="3"/>
        <v>0</v>
      </c>
      <c r="Q45" s="82">
        <f t="shared" ca="1" si="4"/>
        <v>0</v>
      </c>
    </row>
    <row r="46" spans="1:17" ht="24" customHeight="1" x14ac:dyDescent="0.2">
      <c r="A46" s="78">
        <f t="shared" si="5"/>
        <v>24</v>
      </c>
      <c r="B46" s="79"/>
      <c r="C46" s="295" t="s">
        <v>734</v>
      </c>
      <c r="D46" s="148" t="s">
        <v>484</v>
      </c>
      <c r="E46" s="79" t="s">
        <v>460</v>
      </c>
      <c r="F46" s="79" t="s">
        <v>249</v>
      </c>
      <c r="G46" s="80">
        <v>11.0935941652018</v>
      </c>
      <c r="H46" s="235" t="s">
        <v>264</v>
      </c>
      <c r="I46" s="236">
        <f>VLOOKUP($H46,Leistungswerte!$A$8:$E$68,3,FALSE)</f>
        <v>5</v>
      </c>
      <c r="J46" s="236">
        <f>VLOOKUP($H46,Leistungswerte!$A$8:$E$68,4,FALSE)</f>
        <v>0</v>
      </c>
      <c r="K46" s="236">
        <f>VLOOKUP($H46,Leistungswerte!$A$8:$E$68,5,FALSE)</f>
        <v>0</v>
      </c>
      <c r="L46" s="80">
        <f t="shared" si="0"/>
        <v>2152.157268049149</v>
      </c>
      <c r="M46" s="237">
        <f>VLOOKUP($H46,Leistungswerte!$A$8:$K$68,$P$2,FALSE)</f>
        <v>0</v>
      </c>
      <c r="N46" s="81">
        <f t="shared" si="1"/>
        <v>0</v>
      </c>
      <c r="O46" s="77">
        <f t="shared" si="2"/>
        <v>0</v>
      </c>
      <c r="P46" s="238">
        <f t="shared" ca="1" si="3"/>
        <v>0</v>
      </c>
      <c r="Q46" s="82">
        <f t="shared" ca="1" si="4"/>
        <v>0</v>
      </c>
    </row>
    <row r="47" spans="1:17" ht="24" customHeight="1" x14ac:dyDescent="0.2">
      <c r="A47" s="78">
        <f t="shared" si="5"/>
        <v>25</v>
      </c>
      <c r="B47" s="79"/>
      <c r="C47" s="295" t="s">
        <v>734</v>
      </c>
      <c r="D47" s="148" t="s">
        <v>486</v>
      </c>
      <c r="E47" s="79" t="s">
        <v>430</v>
      </c>
      <c r="F47" s="79" t="s">
        <v>249</v>
      </c>
      <c r="G47" s="80">
        <v>15.1987006195214</v>
      </c>
      <c r="H47" s="235" t="s">
        <v>457</v>
      </c>
      <c r="I47" s="236">
        <f>VLOOKUP($H47,Leistungswerte!$A$8:$E$68,3,FALSE)</f>
        <v>5</v>
      </c>
      <c r="J47" s="236">
        <f>VLOOKUP($H47,Leistungswerte!$A$8:$E$68,4,FALSE)</f>
        <v>0</v>
      </c>
      <c r="K47" s="236">
        <f>VLOOKUP($H47,Leistungswerte!$A$8:$E$68,5,FALSE)</f>
        <v>0</v>
      </c>
      <c r="L47" s="80">
        <f t="shared" si="0"/>
        <v>2948.5479201871517</v>
      </c>
      <c r="M47" s="237">
        <f>VLOOKUP($H47,Leistungswerte!$A$8:$K$68,$P$2,FALSE)</f>
        <v>0</v>
      </c>
      <c r="N47" s="81">
        <f t="shared" si="1"/>
        <v>0</v>
      </c>
      <c r="O47" s="77">
        <f t="shared" si="2"/>
        <v>0</v>
      </c>
      <c r="P47" s="238">
        <f t="shared" ca="1" si="3"/>
        <v>0</v>
      </c>
      <c r="Q47" s="82">
        <f t="shared" ca="1" si="4"/>
        <v>0</v>
      </c>
    </row>
    <row r="48" spans="1:17" ht="24" customHeight="1" x14ac:dyDescent="0.2">
      <c r="A48" s="78">
        <f t="shared" si="5"/>
        <v>26</v>
      </c>
      <c r="B48" s="79"/>
      <c r="C48" s="295" t="s">
        <v>734</v>
      </c>
      <c r="D48" s="148" t="s">
        <v>642</v>
      </c>
      <c r="E48" s="79" t="s">
        <v>715</v>
      </c>
      <c r="F48" s="79" t="s">
        <v>249</v>
      </c>
      <c r="G48" s="80">
        <v>6.09340010739521</v>
      </c>
      <c r="H48" s="235" t="s">
        <v>457</v>
      </c>
      <c r="I48" s="236">
        <f>VLOOKUP($H48,Leistungswerte!$A$8:$E$68,3,FALSE)</f>
        <v>5</v>
      </c>
      <c r="J48" s="236">
        <f>VLOOKUP($H48,Leistungswerte!$A$8:$E$68,4,FALSE)</f>
        <v>0</v>
      </c>
      <c r="K48" s="236">
        <f>VLOOKUP($H48,Leistungswerte!$A$8:$E$68,5,FALSE)</f>
        <v>0</v>
      </c>
      <c r="L48" s="80">
        <f t="shared" si="0"/>
        <v>1182.1196208346707</v>
      </c>
      <c r="M48" s="237">
        <f>VLOOKUP($H48,Leistungswerte!$A$8:$K$68,$P$2,FALSE)</f>
        <v>0</v>
      </c>
      <c r="N48" s="81">
        <f t="shared" si="1"/>
        <v>0</v>
      </c>
      <c r="O48" s="77">
        <f t="shared" si="2"/>
        <v>0</v>
      </c>
      <c r="P48" s="238">
        <f t="shared" ca="1" si="3"/>
        <v>0</v>
      </c>
      <c r="Q48" s="82">
        <f t="shared" ca="1" si="4"/>
        <v>0</v>
      </c>
    </row>
    <row r="49" spans="1:17" ht="24" customHeight="1" x14ac:dyDescent="0.2">
      <c r="A49" s="78">
        <f t="shared" si="5"/>
        <v>27</v>
      </c>
      <c r="B49" s="79"/>
      <c r="C49" s="295" t="s">
        <v>734</v>
      </c>
      <c r="D49" s="148" t="s">
        <v>643</v>
      </c>
      <c r="E49" s="79" t="s">
        <v>717</v>
      </c>
      <c r="F49" s="79" t="s">
        <v>287</v>
      </c>
      <c r="G49" s="80">
        <v>7.5030115467424601</v>
      </c>
      <c r="H49" s="235" t="s">
        <v>250</v>
      </c>
      <c r="I49" s="236">
        <f>VLOOKUP($H49,Leistungswerte!$A$8:$E$68,3,FALSE)</f>
        <v>5</v>
      </c>
      <c r="J49" s="236">
        <f>VLOOKUP($H49,Leistungswerte!$A$8:$E$68,4,FALSE)</f>
        <v>0</v>
      </c>
      <c r="K49" s="236">
        <f>VLOOKUP($H49,Leistungswerte!$A$8:$E$68,5,FALSE)</f>
        <v>0</v>
      </c>
      <c r="L49" s="80">
        <f t="shared" si="0"/>
        <v>1455.5842400680372</v>
      </c>
      <c r="M49" s="237">
        <f>VLOOKUP($H49,Leistungswerte!$A$8:$K$68,$P$2,FALSE)</f>
        <v>0</v>
      </c>
      <c r="N49" s="81">
        <f t="shared" si="1"/>
        <v>0</v>
      </c>
      <c r="O49" s="77">
        <f t="shared" si="2"/>
        <v>0</v>
      </c>
      <c r="P49" s="238">
        <f t="shared" ca="1" si="3"/>
        <v>0</v>
      </c>
      <c r="Q49" s="82">
        <f t="shared" ca="1" si="4"/>
        <v>0</v>
      </c>
    </row>
    <row r="50" spans="1:17" ht="24" customHeight="1" x14ac:dyDescent="0.2">
      <c r="A50" s="78">
        <f t="shared" si="5"/>
        <v>28</v>
      </c>
      <c r="B50" s="79"/>
      <c r="C50" s="295" t="s">
        <v>734</v>
      </c>
      <c r="D50" s="148" t="s">
        <v>644</v>
      </c>
      <c r="E50" s="79" t="s">
        <v>267</v>
      </c>
      <c r="F50" s="79" t="s">
        <v>249</v>
      </c>
      <c r="G50" s="80">
        <v>6.6499999999999604</v>
      </c>
      <c r="H50" s="235" t="s">
        <v>250</v>
      </c>
      <c r="I50" s="236">
        <f>VLOOKUP($H50,Leistungswerte!$A$8:$E$68,3,FALSE)</f>
        <v>5</v>
      </c>
      <c r="J50" s="236">
        <f>VLOOKUP($H50,Leistungswerte!$A$8:$E$68,4,FALSE)</f>
        <v>0</v>
      </c>
      <c r="K50" s="236">
        <f>VLOOKUP($H50,Leistungswerte!$A$8:$E$68,5,FALSE)</f>
        <v>0</v>
      </c>
      <c r="L50" s="80">
        <f t="shared" ref="L50:L81" si="6">($G$5/$G$6*I50+J50*12+K50)*G50</f>
        <v>1290.0999999999924</v>
      </c>
      <c r="M50" s="237">
        <f>VLOOKUP($H50,Leistungswerte!$A$8:$K$68,$P$2,FALSE)</f>
        <v>0</v>
      </c>
      <c r="N50" s="81">
        <f t="shared" ref="N50:N81" si="7">IF(M50&lt;&gt;0,G50/M50/24,0)</f>
        <v>0</v>
      </c>
      <c r="O50" s="77">
        <f t="shared" ref="O50:O81" si="8">IF(M50&lt;&gt;0,L50/M50,0)</f>
        <v>0</v>
      </c>
      <c r="P50" s="238">
        <f t="shared" ref="P50:P81" ca="1" si="9">SVS_UR</f>
        <v>0</v>
      </c>
      <c r="Q50" s="82">
        <f t="shared" ca="1" si="4"/>
        <v>0</v>
      </c>
    </row>
    <row r="51" spans="1:17" ht="24" customHeight="1" x14ac:dyDescent="0.2">
      <c r="A51" s="78">
        <f t="shared" ref="A51:A81" si="10">A50+1</f>
        <v>29</v>
      </c>
      <c r="B51" s="79"/>
      <c r="C51" s="295" t="s">
        <v>734</v>
      </c>
      <c r="D51" s="148" t="s">
        <v>645</v>
      </c>
      <c r="E51" s="79" t="s">
        <v>328</v>
      </c>
      <c r="F51" s="79" t="s">
        <v>249</v>
      </c>
      <c r="G51" s="80">
        <v>1.55934646302503</v>
      </c>
      <c r="H51" s="235" t="s">
        <v>264</v>
      </c>
      <c r="I51" s="236">
        <f>VLOOKUP($H51,Leistungswerte!$A$8:$E$68,3,FALSE)</f>
        <v>5</v>
      </c>
      <c r="J51" s="236">
        <f>VLOOKUP($H51,Leistungswerte!$A$8:$E$68,4,FALSE)</f>
        <v>0</v>
      </c>
      <c r="K51" s="236">
        <f>VLOOKUP($H51,Leistungswerte!$A$8:$E$68,5,FALSE)</f>
        <v>0</v>
      </c>
      <c r="L51" s="80">
        <f t="shared" si="6"/>
        <v>302.5132138268558</v>
      </c>
      <c r="M51" s="237">
        <f>VLOOKUP($H51,Leistungswerte!$A$8:$K$68,$P$2,FALSE)</f>
        <v>0</v>
      </c>
      <c r="N51" s="81">
        <f t="shared" si="7"/>
        <v>0</v>
      </c>
      <c r="O51" s="77">
        <f t="shared" si="8"/>
        <v>0</v>
      </c>
      <c r="P51" s="238">
        <f t="shared" ca="1" si="9"/>
        <v>0</v>
      </c>
      <c r="Q51" s="82">
        <f t="shared" ref="Q51:Q81" ca="1" si="11">O51*P51</f>
        <v>0</v>
      </c>
    </row>
    <row r="52" spans="1:17" ht="24" customHeight="1" x14ac:dyDescent="0.2">
      <c r="A52" s="78">
        <f t="shared" si="10"/>
        <v>30</v>
      </c>
      <c r="B52" s="79"/>
      <c r="C52" s="295" t="s">
        <v>734</v>
      </c>
      <c r="D52" s="148" t="s">
        <v>646</v>
      </c>
      <c r="E52" s="79" t="s">
        <v>328</v>
      </c>
      <c r="F52" s="79" t="s">
        <v>249</v>
      </c>
      <c r="G52" s="80">
        <v>1.57394613744211</v>
      </c>
      <c r="H52" s="235" t="s">
        <v>264</v>
      </c>
      <c r="I52" s="236">
        <f>VLOOKUP($H52,Leistungswerte!$A$8:$E$68,3,FALSE)</f>
        <v>5</v>
      </c>
      <c r="J52" s="236">
        <f>VLOOKUP($H52,Leistungswerte!$A$8:$E$68,4,FALSE)</f>
        <v>0</v>
      </c>
      <c r="K52" s="236">
        <f>VLOOKUP($H52,Leistungswerte!$A$8:$E$68,5,FALSE)</f>
        <v>0</v>
      </c>
      <c r="L52" s="80">
        <f t="shared" si="6"/>
        <v>305.34555066376936</v>
      </c>
      <c r="M52" s="237">
        <f>VLOOKUP($H52,Leistungswerte!$A$8:$K$68,$P$2,FALSE)</f>
        <v>0</v>
      </c>
      <c r="N52" s="81">
        <f t="shared" si="7"/>
        <v>0</v>
      </c>
      <c r="O52" s="77">
        <f t="shared" si="8"/>
        <v>0</v>
      </c>
      <c r="P52" s="238">
        <f t="shared" ca="1" si="9"/>
        <v>0</v>
      </c>
      <c r="Q52" s="82">
        <f t="shared" ca="1" si="11"/>
        <v>0</v>
      </c>
    </row>
    <row r="53" spans="1:17" ht="24" customHeight="1" x14ac:dyDescent="0.2">
      <c r="A53" s="78">
        <f t="shared" si="10"/>
        <v>31</v>
      </c>
      <c r="B53" s="79"/>
      <c r="C53" s="295" t="s">
        <v>734</v>
      </c>
      <c r="D53" s="148" t="s">
        <v>647</v>
      </c>
      <c r="E53" s="79" t="s">
        <v>430</v>
      </c>
      <c r="F53" s="79" t="s">
        <v>249</v>
      </c>
      <c r="G53" s="80">
        <v>15.243975015344001</v>
      </c>
      <c r="H53" s="235" t="s">
        <v>457</v>
      </c>
      <c r="I53" s="236">
        <f>VLOOKUP($H53,Leistungswerte!$A$8:$E$68,3,FALSE)</f>
        <v>5</v>
      </c>
      <c r="J53" s="236">
        <f>VLOOKUP($H53,Leistungswerte!$A$8:$E$68,4,FALSE)</f>
        <v>0</v>
      </c>
      <c r="K53" s="236">
        <f>VLOOKUP($H53,Leistungswerte!$A$8:$E$68,5,FALSE)</f>
        <v>0</v>
      </c>
      <c r="L53" s="80">
        <f t="shared" si="6"/>
        <v>2957.3311529767361</v>
      </c>
      <c r="M53" s="237">
        <f>VLOOKUP($H53,Leistungswerte!$A$8:$K$68,$P$2,FALSE)</f>
        <v>0</v>
      </c>
      <c r="N53" s="81">
        <f t="shared" si="7"/>
        <v>0</v>
      </c>
      <c r="O53" s="77">
        <f t="shared" si="8"/>
        <v>0</v>
      </c>
      <c r="P53" s="238">
        <f t="shared" ca="1" si="9"/>
        <v>0</v>
      </c>
      <c r="Q53" s="82">
        <f t="shared" ca="1" si="11"/>
        <v>0</v>
      </c>
    </row>
    <row r="54" spans="1:17" ht="24" customHeight="1" x14ac:dyDescent="0.2">
      <c r="A54" s="78">
        <f t="shared" si="10"/>
        <v>32</v>
      </c>
      <c r="B54" s="79"/>
      <c r="C54" s="295" t="s">
        <v>734</v>
      </c>
      <c r="D54" s="148" t="s">
        <v>648</v>
      </c>
      <c r="E54" s="79" t="s">
        <v>460</v>
      </c>
      <c r="F54" s="79" t="s">
        <v>249</v>
      </c>
      <c r="G54" s="80">
        <v>10.985356522671401</v>
      </c>
      <c r="H54" s="235" t="s">
        <v>264</v>
      </c>
      <c r="I54" s="236">
        <f>VLOOKUP($H54,Leistungswerte!$A$8:$E$68,3,FALSE)</f>
        <v>5</v>
      </c>
      <c r="J54" s="236">
        <f>VLOOKUP($H54,Leistungswerte!$A$8:$E$68,4,FALSE)</f>
        <v>0</v>
      </c>
      <c r="K54" s="236">
        <f>VLOOKUP($H54,Leistungswerte!$A$8:$E$68,5,FALSE)</f>
        <v>0</v>
      </c>
      <c r="L54" s="80">
        <f t="shared" si="6"/>
        <v>2131.1591653982518</v>
      </c>
      <c r="M54" s="237">
        <f>VLOOKUP($H54,Leistungswerte!$A$8:$K$68,$P$2,FALSE)</f>
        <v>0</v>
      </c>
      <c r="N54" s="81">
        <f t="shared" si="7"/>
        <v>0</v>
      </c>
      <c r="O54" s="77">
        <f t="shared" si="8"/>
        <v>0</v>
      </c>
      <c r="P54" s="238">
        <f t="shared" ca="1" si="9"/>
        <v>0</v>
      </c>
      <c r="Q54" s="82">
        <f t="shared" ca="1" si="11"/>
        <v>0</v>
      </c>
    </row>
    <row r="55" spans="1:17" ht="24" customHeight="1" x14ac:dyDescent="0.2">
      <c r="A55" s="78">
        <f t="shared" si="10"/>
        <v>33</v>
      </c>
      <c r="B55" s="79"/>
      <c r="C55" s="295" t="s">
        <v>735</v>
      </c>
      <c r="D55" s="148" t="s">
        <v>443</v>
      </c>
      <c r="E55" s="79" t="s">
        <v>718</v>
      </c>
      <c r="F55" s="79" t="s">
        <v>503</v>
      </c>
      <c r="G55" s="80">
        <v>44.548825164934797</v>
      </c>
      <c r="H55" s="235" t="s">
        <v>250</v>
      </c>
      <c r="I55" s="236">
        <f>VLOOKUP($H55,Leistungswerte!$A$8:$E$68,3,FALSE)</f>
        <v>5</v>
      </c>
      <c r="J55" s="236">
        <f>VLOOKUP($H55,Leistungswerte!$A$8:$E$68,4,FALSE)</f>
        <v>0</v>
      </c>
      <c r="K55" s="236">
        <f>VLOOKUP($H55,Leistungswerte!$A$8:$E$68,5,FALSE)</f>
        <v>0</v>
      </c>
      <c r="L55" s="80">
        <f t="shared" si="6"/>
        <v>8642.47208199735</v>
      </c>
      <c r="M55" s="237">
        <f>VLOOKUP($H55,Leistungswerte!$A$8:$K$68,$P$2,FALSE)</f>
        <v>0</v>
      </c>
      <c r="N55" s="81">
        <f t="shared" si="7"/>
        <v>0</v>
      </c>
      <c r="O55" s="77">
        <f t="shared" si="8"/>
        <v>0</v>
      </c>
      <c r="P55" s="238">
        <f t="shared" ca="1" si="9"/>
        <v>0</v>
      </c>
      <c r="Q55" s="82">
        <f t="shared" ca="1" si="11"/>
        <v>0</v>
      </c>
    </row>
    <row r="56" spans="1:17" ht="24" customHeight="1" x14ac:dyDescent="0.2">
      <c r="A56" s="78">
        <f t="shared" si="10"/>
        <v>34</v>
      </c>
      <c r="B56" s="79"/>
      <c r="C56" s="295" t="s">
        <v>735</v>
      </c>
      <c r="D56" s="148" t="s">
        <v>444</v>
      </c>
      <c r="E56" s="79" t="s">
        <v>430</v>
      </c>
      <c r="F56" s="79" t="s">
        <v>334</v>
      </c>
      <c r="G56" s="80">
        <v>19.4443577396158</v>
      </c>
      <c r="H56" s="235" t="s">
        <v>457</v>
      </c>
      <c r="I56" s="236">
        <f>VLOOKUP($H56,Leistungswerte!$A$8:$E$68,3,FALSE)</f>
        <v>5</v>
      </c>
      <c r="J56" s="236">
        <f>VLOOKUP($H56,Leistungswerte!$A$8:$E$68,4,FALSE)</f>
        <v>0</v>
      </c>
      <c r="K56" s="236">
        <f>VLOOKUP($H56,Leistungswerte!$A$8:$E$68,5,FALSE)</f>
        <v>0</v>
      </c>
      <c r="L56" s="80">
        <f t="shared" si="6"/>
        <v>3772.2054014854652</v>
      </c>
      <c r="M56" s="237">
        <f>VLOOKUP($H56,Leistungswerte!$A$8:$K$68,$P$2,FALSE)</f>
        <v>0</v>
      </c>
      <c r="N56" s="81">
        <f t="shared" si="7"/>
        <v>0</v>
      </c>
      <c r="O56" s="77">
        <f t="shared" si="8"/>
        <v>0</v>
      </c>
      <c r="P56" s="238">
        <f t="shared" ca="1" si="9"/>
        <v>0</v>
      </c>
      <c r="Q56" s="82">
        <f t="shared" ca="1" si="11"/>
        <v>0</v>
      </c>
    </row>
    <row r="57" spans="1:17" ht="24" customHeight="1" x14ac:dyDescent="0.2">
      <c r="A57" s="78">
        <f t="shared" si="10"/>
        <v>35</v>
      </c>
      <c r="B57" s="79"/>
      <c r="C57" s="295" t="s">
        <v>735</v>
      </c>
      <c r="D57" s="148" t="s">
        <v>446</v>
      </c>
      <c r="E57" s="79" t="s">
        <v>603</v>
      </c>
      <c r="F57" s="79" t="s">
        <v>249</v>
      </c>
      <c r="G57" s="80">
        <v>14.261218176629001</v>
      </c>
      <c r="H57" s="235" t="s">
        <v>264</v>
      </c>
      <c r="I57" s="236">
        <f>VLOOKUP($H57,Leistungswerte!$A$8:$E$68,3,FALSE)</f>
        <v>5</v>
      </c>
      <c r="J57" s="236">
        <f>VLOOKUP($H57,Leistungswerte!$A$8:$E$68,4,FALSE)</f>
        <v>0</v>
      </c>
      <c r="K57" s="236">
        <f>VLOOKUP($H57,Leistungswerte!$A$8:$E$68,5,FALSE)</f>
        <v>0</v>
      </c>
      <c r="L57" s="80">
        <f t="shared" si="6"/>
        <v>2766.6763262660261</v>
      </c>
      <c r="M57" s="237">
        <f>VLOOKUP($H57,Leistungswerte!$A$8:$K$68,$P$2,FALSE)</f>
        <v>0</v>
      </c>
      <c r="N57" s="81">
        <f t="shared" si="7"/>
        <v>0</v>
      </c>
      <c r="O57" s="77">
        <f t="shared" si="8"/>
        <v>0</v>
      </c>
      <c r="P57" s="238">
        <f t="shared" ca="1" si="9"/>
        <v>0</v>
      </c>
      <c r="Q57" s="82">
        <f t="shared" ca="1" si="11"/>
        <v>0</v>
      </c>
    </row>
    <row r="58" spans="1:17" ht="24" customHeight="1" x14ac:dyDescent="0.2">
      <c r="A58" s="78">
        <f t="shared" si="10"/>
        <v>36</v>
      </c>
      <c r="B58" s="79"/>
      <c r="C58" s="295" t="s">
        <v>735</v>
      </c>
      <c r="D58" s="148" t="s">
        <v>447</v>
      </c>
      <c r="E58" s="79" t="s">
        <v>328</v>
      </c>
      <c r="F58" s="79" t="s">
        <v>249</v>
      </c>
      <c r="G58" s="80">
        <v>1.65134999999978</v>
      </c>
      <c r="H58" s="235" t="s">
        <v>264</v>
      </c>
      <c r="I58" s="236">
        <f>VLOOKUP($H58,Leistungswerte!$A$8:$E$68,3,FALSE)</f>
        <v>5</v>
      </c>
      <c r="J58" s="236">
        <f>VLOOKUP($H58,Leistungswerte!$A$8:$E$68,4,FALSE)</f>
        <v>0</v>
      </c>
      <c r="K58" s="236">
        <f>VLOOKUP($H58,Leistungswerte!$A$8:$E$68,5,FALSE)</f>
        <v>0</v>
      </c>
      <c r="L58" s="80">
        <f t="shared" si="6"/>
        <v>320.3618999999573</v>
      </c>
      <c r="M58" s="237">
        <f>VLOOKUP($H58,Leistungswerte!$A$8:$K$68,$P$2,FALSE)</f>
        <v>0</v>
      </c>
      <c r="N58" s="81">
        <f t="shared" si="7"/>
        <v>0</v>
      </c>
      <c r="O58" s="77">
        <f t="shared" si="8"/>
        <v>0</v>
      </c>
      <c r="P58" s="238">
        <f t="shared" ca="1" si="9"/>
        <v>0</v>
      </c>
      <c r="Q58" s="82">
        <f t="shared" ca="1" si="11"/>
        <v>0</v>
      </c>
    </row>
    <row r="59" spans="1:17" ht="24" customHeight="1" x14ac:dyDescent="0.2">
      <c r="A59" s="78">
        <f t="shared" si="10"/>
        <v>37</v>
      </c>
      <c r="B59" s="79"/>
      <c r="C59" s="295" t="s">
        <v>735</v>
      </c>
      <c r="D59" s="148" t="s">
        <v>449</v>
      </c>
      <c r="E59" s="79" t="s">
        <v>603</v>
      </c>
      <c r="F59" s="79" t="s">
        <v>249</v>
      </c>
      <c r="G59" s="80">
        <v>14.262600000000299</v>
      </c>
      <c r="H59" s="235" t="s">
        <v>264</v>
      </c>
      <c r="I59" s="236">
        <f>VLOOKUP($H59,Leistungswerte!$A$8:$E$68,3,FALSE)</f>
        <v>5</v>
      </c>
      <c r="J59" s="236">
        <f>VLOOKUP($H59,Leistungswerte!$A$8:$E$68,4,FALSE)</f>
        <v>0</v>
      </c>
      <c r="K59" s="236">
        <f>VLOOKUP($H59,Leistungswerte!$A$8:$E$68,5,FALSE)</f>
        <v>0</v>
      </c>
      <c r="L59" s="80">
        <f t="shared" si="6"/>
        <v>2766.9444000000581</v>
      </c>
      <c r="M59" s="237">
        <f>VLOOKUP($H59,Leistungswerte!$A$8:$K$68,$P$2,FALSE)</f>
        <v>0</v>
      </c>
      <c r="N59" s="81">
        <f t="shared" si="7"/>
        <v>0</v>
      </c>
      <c r="O59" s="77">
        <f t="shared" si="8"/>
        <v>0</v>
      </c>
      <c r="P59" s="238">
        <f t="shared" ca="1" si="9"/>
        <v>0</v>
      </c>
      <c r="Q59" s="82">
        <f t="shared" ca="1" si="11"/>
        <v>0</v>
      </c>
    </row>
    <row r="60" spans="1:17" ht="24" customHeight="1" x14ac:dyDescent="0.2">
      <c r="A60" s="78">
        <f t="shared" si="10"/>
        <v>38</v>
      </c>
      <c r="B60" s="79"/>
      <c r="C60" s="295" t="s">
        <v>735</v>
      </c>
      <c r="D60" s="148" t="s">
        <v>450</v>
      </c>
      <c r="E60" s="79" t="s">
        <v>328</v>
      </c>
      <c r="F60" s="79" t="s">
        <v>249</v>
      </c>
      <c r="G60" s="80">
        <v>1.6513500000002099</v>
      </c>
      <c r="H60" s="235" t="s">
        <v>264</v>
      </c>
      <c r="I60" s="236">
        <f>VLOOKUP($H60,Leistungswerte!$A$8:$E$68,3,FALSE)</f>
        <v>5</v>
      </c>
      <c r="J60" s="236">
        <f>VLOOKUP($H60,Leistungswerte!$A$8:$E$68,4,FALSE)</f>
        <v>0</v>
      </c>
      <c r="K60" s="236">
        <f>VLOOKUP($H60,Leistungswerte!$A$8:$E$68,5,FALSE)</f>
        <v>0</v>
      </c>
      <c r="L60" s="80">
        <f t="shared" si="6"/>
        <v>320.36190000004075</v>
      </c>
      <c r="M60" s="237">
        <f>VLOOKUP($H60,Leistungswerte!$A$8:$K$68,$P$2,FALSE)</f>
        <v>0</v>
      </c>
      <c r="N60" s="81">
        <f t="shared" si="7"/>
        <v>0</v>
      </c>
      <c r="O60" s="77">
        <f t="shared" si="8"/>
        <v>0</v>
      </c>
      <c r="P60" s="238">
        <f t="shared" ca="1" si="9"/>
        <v>0</v>
      </c>
      <c r="Q60" s="82">
        <f t="shared" ca="1" si="11"/>
        <v>0</v>
      </c>
    </row>
    <row r="61" spans="1:17" ht="24" customHeight="1" x14ac:dyDescent="0.2">
      <c r="A61" s="78">
        <f t="shared" si="10"/>
        <v>39</v>
      </c>
      <c r="B61" s="79"/>
      <c r="C61" s="295" t="s">
        <v>735</v>
      </c>
      <c r="D61" s="148" t="s">
        <v>451</v>
      </c>
      <c r="E61" s="79" t="s">
        <v>430</v>
      </c>
      <c r="F61" s="79" t="s">
        <v>334</v>
      </c>
      <c r="G61" s="80">
        <v>19.744108642639102</v>
      </c>
      <c r="H61" s="235" t="s">
        <v>457</v>
      </c>
      <c r="I61" s="236">
        <f>VLOOKUP($H61,Leistungswerte!$A$8:$E$68,3,FALSE)</f>
        <v>5</v>
      </c>
      <c r="J61" s="236">
        <f>VLOOKUP($H61,Leistungswerte!$A$8:$E$68,4,FALSE)</f>
        <v>0</v>
      </c>
      <c r="K61" s="236">
        <f>VLOOKUP($H61,Leistungswerte!$A$8:$E$68,5,FALSE)</f>
        <v>0</v>
      </c>
      <c r="L61" s="80">
        <f t="shared" si="6"/>
        <v>3830.3570766719859</v>
      </c>
      <c r="M61" s="237">
        <f>VLOOKUP($H61,Leistungswerte!$A$8:$K$68,$P$2,FALSE)</f>
        <v>0</v>
      </c>
      <c r="N61" s="81">
        <f t="shared" si="7"/>
        <v>0</v>
      </c>
      <c r="O61" s="77">
        <f t="shared" si="8"/>
        <v>0</v>
      </c>
      <c r="P61" s="238">
        <f t="shared" ca="1" si="9"/>
        <v>0</v>
      </c>
      <c r="Q61" s="82">
        <f t="shared" ca="1" si="11"/>
        <v>0</v>
      </c>
    </row>
    <row r="62" spans="1:17" ht="24" customHeight="1" x14ac:dyDescent="0.2">
      <c r="A62" s="78">
        <f t="shared" si="10"/>
        <v>40</v>
      </c>
      <c r="B62" s="79"/>
      <c r="C62" s="295" t="s">
        <v>735</v>
      </c>
      <c r="D62" s="148" t="s">
        <v>529</v>
      </c>
      <c r="E62" s="79" t="s">
        <v>441</v>
      </c>
      <c r="F62" s="79" t="s">
        <v>368</v>
      </c>
      <c r="G62" s="80">
        <v>10.220100000000199</v>
      </c>
      <c r="H62" s="235" t="s">
        <v>295</v>
      </c>
      <c r="I62" s="236">
        <f>VLOOKUP($H62,Leistungswerte!$A$8:$E$68,3,FALSE)</f>
        <v>0</v>
      </c>
      <c r="J62" s="236">
        <f>VLOOKUP($H62,Leistungswerte!$A$8:$E$68,4,FALSE)</f>
        <v>0</v>
      </c>
      <c r="K62" s="236">
        <f>VLOOKUP($H62,Leistungswerte!$A$8:$E$68,5,FALSE)</f>
        <v>0</v>
      </c>
      <c r="L62" s="80">
        <f t="shared" si="6"/>
        <v>0</v>
      </c>
      <c r="M62" s="237">
        <f>VLOOKUP($H62,Leistungswerte!$A$8:$K$68,$P$2,FALSE)</f>
        <v>0</v>
      </c>
      <c r="N62" s="81">
        <f t="shared" si="7"/>
        <v>0</v>
      </c>
      <c r="O62" s="77">
        <f t="shared" si="8"/>
        <v>0</v>
      </c>
      <c r="P62" s="238">
        <f t="shared" ca="1" si="9"/>
        <v>0</v>
      </c>
      <c r="Q62" s="82">
        <f t="shared" ca="1" si="11"/>
        <v>0</v>
      </c>
    </row>
    <row r="63" spans="1:17" ht="24" customHeight="1" x14ac:dyDescent="0.2">
      <c r="A63" s="78">
        <f t="shared" si="10"/>
        <v>41</v>
      </c>
      <c r="B63" s="79"/>
      <c r="C63" s="295" t="s">
        <v>735</v>
      </c>
      <c r="D63" s="148" t="s">
        <v>531</v>
      </c>
      <c r="E63" s="79" t="s">
        <v>719</v>
      </c>
      <c r="F63" s="79" t="s">
        <v>249</v>
      </c>
      <c r="G63" s="80">
        <v>3.9888499999998799</v>
      </c>
      <c r="H63" s="235" t="s">
        <v>264</v>
      </c>
      <c r="I63" s="236">
        <f>VLOOKUP($H63,Leistungswerte!$A$8:$E$68,3,FALSE)</f>
        <v>5</v>
      </c>
      <c r="J63" s="236">
        <f>VLOOKUP($H63,Leistungswerte!$A$8:$E$68,4,FALSE)</f>
        <v>0</v>
      </c>
      <c r="K63" s="236">
        <f>VLOOKUP($H63,Leistungswerte!$A$8:$E$68,5,FALSE)</f>
        <v>0</v>
      </c>
      <c r="L63" s="80">
        <f t="shared" si="6"/>
        <v>773.83689999997671</v>
      </c>
      <c r="M63" s="237">
        <f>VLOOKUP($H63,Leistungswerte!$A$8:$K$68,$P$2,FALSE)</f>
        <v>0</v>
      </c>
      <c r="N63" s="81">
        <f t="shared" si="7"/>
        <v>0</v>
      </c>
      <c r="O63" s="77">
        <f t="shared" si="8"/>
        <v>0</v>
      </c>
      <c r="P63" s="238">
        <f t="shared" ca="1" si="9"/>
        <v>0</v>
      </c>
      <c r="Q63" s="82">
        <f t="shared" ca="1" si="11"/>
        <v>0</v>
      </c>
    </row>
    <row r="64" spans="1:17" ht="24" customHeight="1" x14ac:dyDescent="0.2">
      <c r="A64" s="78">
        <f t="shared" si="10"/>
        <v>42</v>
      </c>
      <c r="B64" s="79"/>
      <c r="C64" s="295" t="s">
        <v>735</v>
      </c>
      <c r="D64" s="148" t="s">
        <v>528</v>
      </c>
      <c r="E64" s="79" t="s">
        <v>720</v>
      </c>
      <c r="F64" s="79" t="s">
        <v>334</v>
      </c>
      <c r="G64" s="80">
        <v>3.7901000000001899</v>
      </c>
      <c r="H64" s="235" t="s">
        <v>457</v>
      </c>
      <c r="I64" s="236">
        <f>VLOOKUP($H64,Leistungswerte!$A$8:$E$68,3,FALSE)</f>
        <v>5</v>
      </c>
      <c r="J64" s="236">
        <f>VLOOKUP($H64,Leistungswerte!$A$8:$E$68,4,FALSE)</f>
        <v>0</v>
      </c>
      <c r="K64" s="236">
        <f>VLOOKUP($H64,Leistungswerte!$A$8:$E$68,5,FALSE)</f>
        <v>0</v>
      </c>
      <c r="L64" s="80">
        <f t="shared" si="6"/>
        <v>735.27940000003684</v>
      </c>
      <c r="M64" s="237">
        <f>VLOOKUP($H64,Leistungswerte!$A$8:$K$68,$P$2,FALSE)</f>
        <v>0</v>
      </c>
      <c r="N64" s="81">
        <f t="shared" si="7"/>
        <v>0</v>
      </c>
      <c r="O64" s="77">
        <f t="shared" si="8"/>
        <v>0</v>
      </c>
      <c r="P64" s="238">
        <f t="shared" ca="1" si="9"/>
        <v>0</v>
      </c>
      <c r="Q64" s="82">
        <f t="shared" ca="1" si="11"/>
        <v>0</v>
      </c>
    </row>
    <row r="65" spans="1:17" ht="24" customHeight="1" x14ac:dyDescent="0.2">
      <c r="A65" s="78">
        <f t="shared" si="10"/>
        <v>43</v>
      </c>
      <c r="B65" s="79"/>
      <c r="C65" s="295" t="s">
        <v>735</v>
      </c>
      <c r="D65" s="148" t="s">
        <v>527</v>
      </c>
      <c r="E65" s="79" t="s">
        <v>721</v>
      </c>
      <c r="F65" s="79" t="s">
        <v>249</v>
      </c>
      <c r="G65" s="80">
        <v>2.6107250000001598</v>
      </c>
      <c r="H65" s="235" t="s">
        <v>264</v>
      </c>
      <c r="I65" s="236">
        <f>VLOOKUP($H65,Leistungswerte!$A$8:$E$68,3,FALSE)</f>
        <v>5</v>
      </c>
      <c r="J65" s="236">
        <f>VLOOKUP($H65,Leistungswerte!$A$8:$E$68,4,FALSE)</f>
        <v>0</v>
      </c>
      <c r="K65" s="236">
        <f>VLOOKUP($H65,Leistungswerte!$A$8:$E$68,5,FALSE)</f>
        <v>0</v>
      </c>
      <c r="L65" s="80">
        <f t="shared" si="6"/>
        <v>506.48065000003101</v>
      </c>
      <c r="M65" s="237">
        <f>VLOOKUP($H65,Leistungswerte!$A$8:$K$68,$P$2,FALSE)</f>
        <v>0</v>
      </c>
      <c r="N65" s="81">
        <f t="shared" si="7"/>
        <v>0</v>
      </c>
      <c r="O65" s="77">
        <f t="shared" si="8"/>
        <v>0</v>
      </c>
      <c r="P65" s="238">
        <f t="shared" ca="1" si="9"/>
        <v>0</v>
      </c>
      <c r="Q65" s="82">
        <f t="shared" ca="1" si="11"/>
        <v>0</v>
      </c>
    </row>
    <row r="66" spans="1:17" ht="24" customHeight="1" x14ac:dyDescent="0.2">
      <c r="A66" s="78">
        <f t="shared" si="10"/>
        <v>44</v>
      </c>
      <c r="B66" s="79"/>
      <c r="C66" s="295" t="s">
        <v>735</v>
      </c>
      <c r="D66" s="148" t="s">
        <v>530</v>
      </c>
      <c r="E66" s="79" t="s">
        <v>427</v>
      </c>
      <c r="F66" s="79" t="s">
        <v>334</v>
      </c>
      <c r="G66" s="80">
        <v>3.08197500000015</v>
      </c>
      <c r="H66" s="235" t="s">
        <v>295</v>
      </c>
      <c r="I66" s="236">
        <f>VLOOKUP($H66,Leistungswerte!$A$8:$E$68,3,FALSE)</f>
        <v>0</v>
      </c>
      <c r="J66" s="236">
        <f>VLOOKUP($H66,Leistungswerte!$A$8:$E$68,4,FALSE)</f>
        <v>0</v>
      </c>
      <c r="K66" s="236">
        <f>VLOOKUP($H66,Leistungswerte!$A$8:$E$68,5,FALSE)</f>
        <v>0</v>
      </c>
      <c r="L66" s="80">
        <f t="shared" si="6"/>
        <v>0</v>
      </c>
      <c r="M66" s="237">
        <f>VLOOKUP($H66,Leistungswerte!$A$8:$K$68,$P$2,FALSE)</f>
        <v>0</v>
      </c>
      <c r="N66" s="81">
        <f t="shared" si="7"/>
        <v>0</v>
      </c>
      <c r="O66" s="77">
        <f t="shared" si="8"/>
        <v>0</v>
      </c>
      <c r="P66" s="238">
        <f t="shared" ca="1" si="9"/>
        <v>0</v>
      </c>
      <c r="Q66" s="82">
        <f t="shared" ca="1" si="11"/>
        <v>0</v>
      </c>
    </row>
    <row r="67" spans="1:17" ht="24" customHeight="1" x14ac:dyDescent="0.2">
      <c r="A67" s="78">
        <f t="shared" si="10"/>
        <v>45</v>
      </c>
      <c r="B67" s="79"/>
      <c r="C67" s="295" t="s">
        <v>735</v>
      </c>
      <c r="D67" s="148" t="s">
        <v>525</v>
      </c>
      <c r="E67" s="79" t="s">
        <v>427</v>
      </c>
      <c r="F67" s="79" t="s">
        <v>334</v>
      </c>
      <c r="G67" s="80">
        <v>3.4927430481222701</v>
      </c>
      <c r="H67" s="235" t="s">
        <v>295</v>
      </c>
      <c r="I67" s="236">
        <f>VLOOKUP($H67,Leistungswerte!$A$8:$E$68,3,FALSE)</f>
        <v>0</v>
      </c>
      <c r="J67" s="236">
        <f>VLOOKUP($H67,Leistungswerte!$A$8:$E$68,4,FALSE)</f>
        <v>0</v>
      </c>
      <c r="K67" s="236">
        <f>VLOOKUP($H67,Leistungswerte!$A$8:$E$68,5,FALSE)</f>
        <v>0</v>
      </c>
      <c r="L67" s="80">
        <f t="shared" si="6"/>
        <v>0</v>
      </c>
      <c r="M67" s="237">
        <f>VLOOKUP($H67,Leistungswerte!$A$8:$K$68,$P$2,FALSE)</f>
        <v>0</v>
      </c>
      <c r="N67" s="81">
        <f t="shared" si="7"/>
        <v>0</v>
      </c>
      <c r="O67" s="77">
        <f t="shared" si="8"/>
        <v>0</v>
      </c>
      <c r="P67" s="238">
        <f t="shared" ca="1" si="9"/>
        <v>0</v>
      </c>
      <c r="Q67" s="82">
        <f t="shared" ca="1" si="11"/>
        <v>0</v>
      </c>
    </row>
    <row r="68" spans="1:17" ht="24" customHeight="1" x14ac:dyDescent="0.2">
      <c r="A68" s="78">
        <f t="shared" si="10"/>
        <v>46</v>
      </c>
      <c r="B68" s="79"/>
      <c r="C68" s="295" t="s">
        <v>735</v>
      </c>
      <c r="D68" s="148" t="s">
        <v>524</v>
      </c>
      <c r="E68" s="79" t="s">
        <v>722</v>
      </c>
      <c r="F68" s="79" t="s">
        <v>334</v>
      </c>
      <c r="G68" s="80">
        <v>29.105295140216999</v>
      </c>
      <c r="H68" s="235" t="s">
        <v>250</v>
      </c>
      <c r="I68" s="236">
        <f>VLOOKUP($H68,Leistungswerte!$A$8:$E$68,3,FALSE)</f>
        <v>5</v>
      </c>
      <c r="J68" s="236">
        <f>VLOOKUP($H68,Leistungswerte!$A$8:$E$68,4,FALSE)</f>
        <v>0</v>
      </c>
      <c r="K68" s="236">
        <f>VLOOKUP($H68,Leistungswerte!$A$8:$E$68,5,FALSE)</f>
        <v>0</v>
      </c>
      <c r="L68" s="80">
        <f t="shared" si="6"/>
        <v>5646.4272572020982</v>
      </c>
      <c r="M68" s="237">
        <f>VLOOKUP($H68,Leistungswerte!$A$8:$K$68,$P$2,FALSE)</f>
        <v>0</v>
      </c>
      <c r="N68" s="81">
        <f t="shared" si="7"/>
        <v>0</v>
      </c>
      <c r="O68" s="77">
        <f t="shared" si="8"/>
        <v>0</v>
      </c>
      <c r="P68" s="238">
        <f t="shared" ca="1" si="9"/>
        <v>0</v>
      </c>
      <c r="Q68" s="82">
        <f t="shared" ca="1" si="11"/>
        <v>0</v>
      </c>
    </row>
    <row r="69" spans="1:17" ht="24" customHeight="1" x14ac:dyDescent="0.2">
      <c r="A69" s="78">
        <f t="shared" si="10"/>
        <v>47</v>
      </c>
      <c r="B69" s="79"/>
      <c r="C69" s="295" t="s">
        <v>735</v>
      </c>
      <c r="D69" s="148" t="s">
        <v>649</v>
      </c>
      <c r="E69" s="79" t="s">
        <v>723</v>
      </c>
      <c r="F69" s="79" t="s">
        <v>334</v>
      </c>
      <c r="G69" s="80">
        <v>7.2832500001046503</v>
      </c>
      <c r="H69" s="235" t="s">
        <v>867</v>
      </c>
      <c r="I69" s="236">
        <f>VLOOKUP($H69,Leistungswerte!$A$8:$E$68,3,FALSE)</f>
        <v>2.5</v>
      </c>
      <c r="J69" s="236">
        <f>VLOOKUP($H69,Leistungswerte!$A$8:$E$68,4,FALSE)</f>
        <v>0</v>
      </c>
      <c r="K69" s="236">
        <f>VLOOKUP($H69,Leistungswerte!$A$8:$E$68,5,FALSE)</f>
        <v>0</v>
      </c>
      <c r="L69" s="80">
        <f t="shared" si="6"/>
        <v>706.47525001015106</v>
      </c>
      <c r="M69" s="237">
        <f>VLOOKUP($H69,Leistungswerte!$A$8:$K$68,$P$2,FALSE)</f>
        <v>0</v>
      </c>
      <c r="N69" s="81">
        <f t="shared" si="7"/>
        <v>0</v>
      </c>
      <c r="O69" s="77">
        <f t="shared" si="8"/>
        <v>0</v>
      </c>
      <c r="P69" s="238">
        <f t="shared" ca="1" si="9"/>
        <v>0</v>
      </c>
      <c r="Q69" s="82">
        <f t="shared" ca="1" si="11"/>
        <v>0</v>
      </c>
    </row>
    <row r="70" spans="1:17" ht="24" customHeight="1" x14ac:dyDescent="0.2">
      <c r="A70" s="78">
        <f t="shared" si="10"/>
        <v>48</v>
      </c>
      <c r="B70" s="79"/>
      <c r="C70" s="295" t="s">
        <v>735</v>
      </c>
      <c r="D70" s="148" t="s">
        <v>650</v>
      </c>
      <c r="E70" s="79" t="s">
        <v>724</v>
      </c>
      <c r="F70" s="79" t="s">
        <v>334</v>
      </c>
      <c r="G70" s="80">
        <v>30.4176726849693</v>
      </c>
      <c r="H70" s="235" t="s">
        <v>250</v>
      </c>
      <c r="I70" s="236">
        <f>VLOOKUP($H70,Leistungswerte!$A$8:$E$68,3,FALSE)</f>
        <v>5</v>
      </c>
      <c r="J70" s="236">
        <f>VLOOKUP($H70,Leistungswerte!$A$8:$E$68,4,FALSE)</f>
        <v>0</v>
      </c>
      <c r="K70" s="236">
        <f>VLOOKUP($H70,Leistungswerte!$A$8:$E$68,5,FALSE)</f>
        <v>0</v>
      </c>
      <c r="L70" s="80">
        <f t="shared" si="6"/>
        <v>5901.0285008840447</v>
      </c>
      <c r="M70" s="237">
        <f>VLOOKUP($H70,Leistungswerte!$A$8:$K$68,$P$2,FALSE)</f>
        <v>0</v>
      </c>
      <c r="N70" s="81">
        <f t="shared" si="7"/>
        <v>0</v>
      </c>
      <c r="O70" s="77">
        <f t="shared" si="8"/>
        <v>0</v>
      </c>
      <c r="P70" s="238">
        <f t="shared" ca="1" si="9"/>
        <v>0</v>
      </c>
      <c r="Q70" s="82">
        <f t="shared" ca="1" si="11"/>
        <v>0</v>
      </c>
    </row>
    <row r="71" spans="1:17" ht="24" customHeight="1" x14ac:dyDescent="0.2">
      <c r="A71" s="78">
        <f t="shared" si="10"/>
        <v>49</v>
      </c>
      <c r="B71" s="79"/>
      <c r="C71" s="295" t="s">
        <v>735</v>
      </c>
      <c r="D71" s="148" t="s">
        <v>651</v>
      </c>
      <c r="E71" s="79" t="s">
        <v>430</v>
      </c>
      <c r="F71" s="79" t="s">
        <v>334</v>
      </c>
      <c r="G71" s="80">
        <v>20.2238500000025</v>
      </c>
      <c r="H71" s="235" t="s">
        <v>457</v>
      </c>
      <c r="I71" s="236">
        <f>VLOOKUP($H71,Leistungswerte!$A$8:$E$68,3,FALSE)</f>
        <v>5</v>
      </c>
      <c r="J71" s="236">
        <f>VLOOKUP($H71,Leistungswerte!$A$8:$E$68,4,FALSE)</f>
        <v>0</v>
      </c>
      <c r="K71" s="236">
        <f>VLOOKUP($H71,Leistungswerte!$A$8:$E$68,5,FALSE)</f>
        <v>0</v>
      </c>
      <c r="L71" s="80">
        <f t="shared" si="6"/>
        <v>3923.4269000004851</v>
      </c>
      <c r="M71" s="237">
        <f>VLOOKUP($H71,Leistungswerte!$A$8:$K$68,$P$2,FALSE)</f>
        <v>0</v>
      </c>
      <c r="N71" s="81">
        <f t="shared" si="7"/>
        <v>0</v>
      </c>
      <c r="O71" s="77">
        <f t="shared" si="8"/>
        <v>0</v>
      </c>
      <c r="P71" s="238">
        <f t="shared" ca="1" si="9"/>
        <v>0</v>
      </c>
      <c r="Q71" s="82">
        <f t="shared" ca="1" si="11"/>
        <v>0</v>
      </c>
    </row>
    <row r="72" spans="1:17" ht="24" customHeight="1" x14ac:dyDescent="0.2">
      <c r="A72" s="78">
        <f t="shared" si="10"/>
        <v>50</v>
      </c>
      <c r="B72" s="79"/>
      <c r="C72" s="295" t="s">
        <v>735</v>
      </c>
      <c r="D72" s="148" t="s">
        <v>652</v>
      </c>
      <c r="E72" s="79" t="s">
        <v>328</v>
      </c>
      <c r="F72" s="79" t="s">
        <v>249</v>
      </c>
      <c r="G72" s="80">
        <v>1.65135000000036</v>
      </c>
      <c r="H72" s="235" t="s">
        <v>264</v>
      </c>
      <c r="I72" s="236">
        <f>VLOOKUP($H72,Leistungswerte!$A$8:$E$68,3,FALSE)</f>
        <v>5</v>
      </c>
      <c r="J72" s="236">
        <f>VLOOKUP($H72,Leistungswerte!$A$8:$E$68,4,FALSE)</f>
        <v>0</v>
      </c>
      <c r="K72" s="236">
        <f>VLOOKUP($H72,Leistungswerte!$A$8:$E$68,5,FALSE)</f>
        <v>0</v>
      </c>
      <c r="L72" s="80">
        <f t="shared" si="6"/>
        <v>320.36190000006985</v>
      </c>
      <c r="M72" s="237">
        <f>VLOOKUP($H72,Leistungswerte!$A$8:$K$68,$P$2,FALSE)</f>
        <v>0</v>
      </c>
      <c r="N72" s="81">
        <f t="shared" si="7"/>
        <v>0</v>
      </c>
      <c r="O72" s="77">
        <f t="shared" si="8"/>
        <v>0</v>
      </c>
      <c r="P72" s="238">
        <f t="shared" ca="1" si="9"/>
        <v>0</v>
      </c>
      <c r="Q72" s="82">
        <f t="shared" ca="1" si="11"/>
        <v>0</v>
      </c>
    </row>
    <row r="73" spans="1:17" ht="24" customHeight="1" x14ac:dyDescent="0.2">
      <c r="A73" s="78">
        <f t="shared" si="10"/>
        <v>51</v>
      </c>
      <c r="B73" s="79"/>
      <c r="C73" s="295" t="s">
        <v>735</v>
      </c>
      <c r="D73" s="148" t="s">
        <v>653</v>
      </c>
      <c r="E73" s="79" t="s">
        <v>603</v>
      </c>
      <c r="F73" s="79" t="s">
        <v>249</v>
      </c>
      <c r="G73" s="80">
        <v>14.2626000000005</v>
      </c>
      <c r="H73" s="235" t="s">
        <v>264</v>
      </c>
      <c r="I73" s="236">
        <f>VLOOKUP($H73,Leistungswerte!$A$8:$E$68,3,FALSE)</f>
        <v>5</v>
      </c>
      <c r="J73" s="236">
        <f>VLOOKUP($H73,Leistungswerte!$A$8:$E$68,4,FALSE)</f>
        <v>0</v>
      </c>
      <c r="K73" s="236">
        <f>VLOOKUP($H73,Leistungswerte!$A$8:$E$68,5,FALSE)</f>
        <v>0</v>
      </c>
      <c r="L73" s="80">
        <f t="shared" si="6"/>
        <v>2766.9444000000972</v>
      </c>
      <c r="M73" s="237">
        <f>VLOOKUP($H73,Leistungswerte!$A$8:$K$68,$P$2,FALSE)</f>
        <v>0</v>
      </c>
      <c r="N73" s="81">
        <f t="shared" si="7"/>
        <v>0</v>
      </c>
      <c r="O73" s="77">
        <f t="shared" si="8"/>
        <v>0</v>
      </c>
      <c r="P73" s="238">
        <f t="shared" ca="1" si="9"/>
        <v>0</v>
      </c>
      <c r="Q73" s="82">
        <f t="shared" ca="1" si="11"/>
        <v>0</v>
      </c>
    </row>
    <row r="74" spans="1:17" ht="24" customHeight="1" x14ac:dyDescent="0.2">
      <c r="A74" s="78">
        <f t="shared" si="10"/>
        <v>52</v>
      </c>
      <c r="B74" s="79"/>
      <c r="C74" s="295" t="s">
        <v>735</v>
      </c>
      <c r="D74" s="148" t="s">
        <v>654</v>
      </c>
      <c r="E74" s="79" t="s">
        <v>603</v>
      </c>
      <c r="F74" s="79" t="s">
        <v>249</v>
      </c>
      <c r="G74" s="80">
        <v>14.262600000000001</v>
      </c>
      <c r="H74" s="235" t="s">
        <v>264</v>
      </c>
      <c r="I74" s="236">
        <f>VLOOKUP($H74,Leistungswerte!$A$8:$E$68,3,FALSE)</f>
        <v>5</v>
      </c>
      <c r="J74" s="236">
        <f>VLOOKUP($H74,Leistungswerte!$A$8:$E$68,4,FALSE)</f>
        <v>0</v>
      </c>
      <c r="K74" s="236">
        <f>VLOOKUP($H74,Leistungswerte!$A$8:$E$68,5,FALSE)</f>
        <v>0</v>
      </c>
      <c r="L74" s="80">
        <f t="shared" si="6"/>
        <v>2766.9444000000003</v>
      </c>
      <c r="M74" s="237">
        <f>VLOOKUP($H74,Leistungswerte!$A$8:$K$68,$P$2,FALSE)</f>
        <v>0</v>
      </c>
      <c r="N74" s="81">
        <f t="shared" si="7"/>
        <v>0</v>
      </c>
      <c r="O74" s="77">
        <f t="shared" si="8"/>
        <v>0</v>
      </c>
      <c r="P74" s="238">
        <f t="shared" ca="1" si="9"/>
        <v>0</v>
      </c>
      <c r="Q74" s="82">
        <f t="shared" ca="1" si="11"/>
        <v>0</v>
      </c>
    </row>
    <row r="75" spans="1:17" ht="24" customHeight="1" x14ac:dyDescent="0.2">
      <c r="A75" s="78">
        <f t="shared" si="10"/>
        <v>53</v>
      </c>
      <c r="B75" s="79"/>
      <c r="C75" s="295" t="s">
        <v>735</v>
      </c>
      <c r="D75" s="148" t="s">
        <v>655</v>
      </c>
      <c r="E75" s="79" t="s">
        <v>328</v>
      </c>
      <c r="F75" s="79" t="s">
        <v>249</v>
      </c>
      <c r="G75" s="80">
        <v>1.6513499999997701</v>
      </c>
      <c r="H75" s="235" t="s">
        <v>264</v>
      </c>
      <c r="I75" s="236">
        <f>VLOOKUP($H75,Leistungswerte!$A$8:$E$68,3,FALSE)</f>
        <v>5</v>
      </c>
      <c r="J75" s="236">
        <f>VLOOKUP($H75,Leistungswerte!$A$8:$E$68,4,FALSE)</f>
        <v>0</v>
      </c>
      <c r="K75" s="236">
        <f>VLOOKUP($H75,Leistungswerte!$A$8:$E$68,5,FALSE)</f>
        <v>0</v>
      </c>
      <c r="L75" s="80">
        <f t="shared" si="6"/>
        <v>320.36189999995537</v>
      </c>
      <c r="M75" s="237">
        <f>VLOOKUP($H75,Leistungswerte!$A$8:$K$68,$P$2,FALSE)</f>
        <v>0</v>
      </c>
      <c r="N75" s="81">
        <f t="shared" si="7"/>
        <v>0</v>
      </c>
      <c r="O75" s="77">
        <f t="shared" si="8"/>
        <v>0</v>
      </c>
      <c r="P75" s="238">
        <f t="shared" ca="1" si="9"/>
        <v>0</v>
      </c>
      <c r="Q75" s="82">
        <f t="shared" ca="1" si="11"/>
        <v>0</v>
      </c>
    </row>
    <row r="76" spans="1:17" ht="24" customHeight="1" x14ac:dyDescent="0.2">
      <c r="A76" s="78">
        <f t="shared" si="10"/>
        <v>54</v>
      </c>
      <c r="B76" s="79"/>
      <c r="C76" s="295" t="s">
        <v>735</v>
      </c>
      <c r="D76" s="148" t="s">
        <v>656</v>
      </c>
      <c r="E76" s="79" t="s">
        <v>430</v>
      </c>
      <c r="F76" s="79" t="s">
        <v>334</v>
      </c>
      <c r="G76" s="80">
        <v>19.777600000000099</v>
      </c>
      <c r="H76" s="235" t="s">
        <v>457</v>
      </c>
      <c r="I76" s="236">
        <f>VLOOKUP($H76,Leistungswerte!$A$8:$E$68,3,FALSE)</f>
        <v>5</v>
      </c>
      <c r="J76" s="236">
        <f>VLOOKUP($H76,Leistungswerte!$A$8:$E$68,4,FALSE)</f>
        <v>0</v>
      </c>
      <c r="K76" s="236">
        <f>VLOOKUP($H76,Leistungswerte!$A$8:$E$68,5,FALSE)</f>
        <v>0</v>
      </c>
      <c r="L76" s="80">
        <f t="shared" si="6"/>
        <v>3836.8544000000193</v>
      </c>
      <c r="M76" s="237">
        <f>VLOOKUP($H76,Leistungswerte!$A$8:$K$68,$P$2,FALSE)</f>
        <v>0</v>
      </c>
      <c r="N76" s="81">
        <f t="shared" si="7"/>
        <v>0</v>
      </c>
      <c r="O76" s="77">
        <f t="shared" si="8"/>
        <v>0</v>
      </c>
      <c r="P76" s="238">
        <f t="shared" ca="1" si="9"/>
        <v>0</v>
      </c>
      <c r="Q76" s="82">
        <f t="shared" ca="1" si="11"/>
        <v>0</v>
      </c>
    </row>
    <row r="77" spans="1:17" ht="24" customHeight="1" x14ac:dyDescent="0.2">
      <c r="A77" s="78">
        <f t="shared" si="10"/>
        <v>55</v>
      </c>
      <c r="B77" s="79"/>
      <c r="C77" s="295" t="s">
        <v>735</v>
      </c>
      <c r="D77" s="148" t="s">
        <v>657</v>
      </c>
      <c r="E77" s="79" t="s">
        <v>720</v>
      </c>
      <c r="F77" s="79" t="s">
        <v>334</v>
      </c>
      <c r="G77" s="80">
        <v>3.79010000000009</v>
      </c>
      <c r="H77" s="235" t="s">
        <v>457</v>
      </c>
      <c r="I77" s="236">
        <f>VLOOKUP($H77,Leistungswerte!$A$8:$E$68,3,FALSE)</f>
        <v>5</v>
      </c>
      <c r="J77" s="236">
        <f>VLOOKUP($H77,Leistungswerte!$A$8:$E$68,4,FALSE)</f>
        <v>0</v>
      </c>
      <c r="K77" s="236">
        <f>VLOOKUP($H77,Leistungswerte!$A$8:$E$68,5,FALSE)</f>
        <v>0</v>
      </c>
      <c r="L77" s="80">
        <f t="shared" si="6"/>
        <v>735.2794000000174</v>
      </c>
      <c r="M77" s="237">
        <f>VLOOKUP($H77,Leistungswerte!$A$8:$K$68,$P$2,FALSE)</f>
        <v>0</v>
      </c>
      <c r="N77" s="81">
        <f t="shared" si="7"/>
        <v>0</v>
      </c>
      <c r="O77" s="77">
        <f t="shared" si="8"/>
        <v>0</v>
      </c>
      <c r="P77" s="238">
        <f t="shared" ca="1" si="9"/>
        <v>0</v>
      </c>
      <c r="Q77" s="82">
        <f t="shared" ca="1" si="11"/>
        <v>0</v>
      </c>
    </row>
    <row r="78" spans="1:17" ht="24" customHeight="1" x14ac:dyDescent="0.2">
      <c r="A78" s="78">
        <f t="shared" si="10"/>
        <v>56</v>
      </c>
      <c r="B78" s="79"/>
      <c r="C78" s="295" t="s">
        <v>735</v>
      </c>
      <c r="D78" s="148" t="s">
        <v>658</v>
      </c>
      <c r="E78" s="79" t="s">
        <v>460</v>
      </c>
      <c r="F78" s="79" t="s">
        <v>249</v>
      </c>
      <c r="G78" s="80">
        <v>3.98884999999995</v>
      </c>
      <c r="H78" s="235" t="s">
        <v>264</v>
      </c>
      <c r="I78" s="236">
        <f>VLOOKUP($H78,Leistungswerte!$A$8:$E$68,3,FALSE)</f>
        <v>5</v>
      </c>
      <c r="J78" s="236">
        <f>VLOOKUP($H78,Leistungswerte!$A$8:$E$68,4,FALSE)</f>
        <v>0</v>
      </c>
      <c r="K78" s="236">
        <f>VLOOKUP($H78,Leistungswerte!$A$8:$E$68,5,FALSE)</f>
        <v>0</v>
      </c>
      <c r="L78" s="80">
        <f t="shared" si="6"/>
        <v>773.83689999999035</v>
      </c>
      <c r="M78" s="237">
        <f>VLOOKUP($H78,Leistungswerte!$A$8:$K$68,$P$2,FALSE)</f>
        <v>0</v>
      </c>
      <c r="N78" s="81">
        <f t="shared" si="7"/>
        <v>0</v>
      </c>
      <c r="O78" s="77">
        <f t="shared" si="8"/>
        <v>0</v>
      </c>
      <c r="P78" s="238">
        <f t="shared" ca="1" si="9"/>
        <v>0</v>
      </c>
      <c r="Q78" s="82">
        <f t="shared" ca="1" si="11"/>
        <v>0</v>
      </c>
    </row>
    <row r="79" spans="1:17" ht="24" customHeight="1" x14ac:dyDescent="0.2">
      <c r="A79" s="78">
        <f t="shared" si="10"/>
        <v>57</v>
      </c>
      <c r="B79" s="79"/>
      <c r="C79" s="295" t="s">
        <v>735</v>
      </c>
      <c r="D79" s="148" t="s">
        <v>659</v>
      </c>
      <c r="E79" s="79" t="s">
        <v>725</v>
      </c>
      <c r="F79" s="79" t="s">
        <v>503</v>
      </c>
      <c r="G79" s="80">
        <v>50.523130988287001</v>
      </c>
      <c r="H79" s="235" t="s">
        <v>250</v>
      </c>
      <c r="I79" s="236">
        <f>VLOOKUP($H79,Leistungswerte!$A$8:$E$68,3,FALSE)</f>
        <v>5</v>
      </c>
      <c r="J79" s="236">
        <f>VLOOKUP($H79,Leistungswerte!$A$8:$E$68,4,FALSE)</f>
        <v>0</v>
      </c>
      <c r="K79" s="236">
        <f>VLOOKUP($H79,Leistungswerte!$A$8:$E$68,5,FALSE)</f>
        <v>0</v>
      </c>
      <c r="L79" s="80">
        <f t="shared" si="6"/>
        <v>9801.4874117276777</v>
      </c>
      <c r="M79" s="237">
        <f>VLOOKUP($H79,Leistungswerte!$A$8:$K$68,$P$2,FALSE)</f>
        <v>0</v>
      </c>
      <c r="N79" s="81">
        <f t="shared" si="7"/>
        <v>0</v>
      </c>
      <c r="O79" s="77">
        <f t="shared" si="8"/>
        <v>0</v>
      </c>
      <c r="P79" s="238">
        <f t="shared" ca="1" si="9"/>
        <v>0</v>
      </c>
      <c r="Q79" s="82">
        <f t="shared" ca="1" si="11"/>
        <v>0</v>
      </c>
    </row>
    <row r="80" spans="1:17" ht="24" customHeight="1" x14ac:dyDescent="0.2">
      <c r="A80" s="78">
        <f t="shared" si="10"/>
        <v>58</v>
      </c>
      <c r="B80" s="79"/>
      <c r="C80" s="295" t="s">
        <v>735</v>
      </c>
      <c r="D80" s="148" t="s">
        <v>660</v>
      </c>
      <c r="E80" s="79" t="s">
        <v>485</v>
      </c>
      <c r="F80" s="79" t="s">
        <v>334</v>
      </c>
      <c r="G80" s="80">
        <v>985.19191066724602</v>
      </c>
      <c r="H80" s="235" t="s">
        <v>473</v>
      </c>
      <c r="I80" s="236">
        <f>VLOOKUP($H80,Leistungswerte!$A$8:$E$68,3,FALSE)</f>
        <v>5</v>
      </c>
      <c r="J80" s="236">
        <f>VLOOKUP($H80,Leistungswerte!$A$8:$E$68,4,FALSE)</f>
        <v>0</v>
      </c>
      <c r="K80" s="236">
        <f>VLOOKUP($H80,Leistungswerte!$A$8:$E$68,5,FALSE)</f>
        <v>0</v>
      </c>
      <c r="L80" s="80">
        <f t="shared" si="6"/>
        <v>191127.23066944574</v>
      </c>
      <c r="M80" s="237">
        <f>VLOOKUP($H80,Leistungswerte!$A$8:$K$68,$P$2,FALSE)</f>
        <v>0</v>
      </c>
      <c r="N80" s="81">
        <f t="shared" si="7"/>
        <v>0</v>
      </c>
      <c r="O80" s="77">
        <f t="shared" si="8"/>
        <v>0</v>
      </c>
      <c r="P80" s="238">
        <f t="shared" ca="1" si="9"/>
        <v>0</v>
      </c>
      <c r="Q80" s="82">
        <f t="shared" ca="1" si="11"/>
        <v>0</v>
      </c>
    </row>
    <row r="81" spans="1:19" ht="24" customHeight="1" x14ac:dyDescent="0.2">
      <c r="A81" s="78">
        <f t="shared" si="10"/>
        <v>59</v>
      </c>
      <c r="B81" s="79"/>
      <c r="C81" s="295" t="s">
        <v>735</v>
      </c>
      <c r="D81" s="148" t="s">
        <v>661</v>
      </c>
      <c r="E81" s="79" t="s">
        <v>481</v>
      </c>
      <c r="F81" s="79" t="s">
        <v>334</v>
      </c>
      <c r="G81" s="80">
        <v>106.004500000178</v>
      </c>
      <c r="H81" s="235" t="s">
        <v>482</v>
      </c>
      <c r="I81" s="236">
        <f>VLOOKUP($H81,Leistungswerte!$A$8:$E$68,3,FALSE)</f>
        <v>0</v>
      </c>
      <c r="J81" s="236">
        <f>VLOOKUP($H81,Leistungswerte!$A$8:$E$68,4,FALSE)</f>
        <v>1</v>
      </c>
      <c r="K81" s="236">
        <f>VLOOKUP($H81,Leistungswerte!$A$8:$E$68,5,FALSE)</f>
        <v>0</v>
      </c>
      <c r="L81" s="80">
        <f t="shared" si="6"/>
        <v>1272.054000002136</v>
      </c>
      <c r="M81" s="237">
        <f>VLOOKUP($H81,Leistungswerte!$A$8:$K$68,$P$2,FALSE)</f>
        <v>0</v>
      </c>
      <c r="N81" s="81">
        <f t="shared" si="7"/>
        <v>0</v>
      </c>
      <c r="O81" s="77">
        <f t="shared" si="8"/>
        <v>0</v>
      </c>
      <c r="P81" s="238">
        <f t="shared" ca="1" si="9"/>
        <v>0</v>
      </c>
      <c r="Q81" s="82">
        <f t="shared" ca="1" si="11"/>
        <v>0</v>
      </c>
    </row>
    <row r="82" spans="1:19" ht="3.75" customHeight="1" thickBot="1" x14ac:dyDescent="0.25">
      <c r="A82" s="83"/>
      <c r="B82" s="84"/>
      <c r="C82" s="296"/>
      <c r="D82" s="307"/>
      <c r="E82" s="84"/>
      <c r="F82" s="84"/>
      <c r="G82" s="85"/>
      <c r="H82" s="86"/>
      <c r="I82" s="87"/>
      <c r="J82" s="87"/>
      <c r="K82" s="87"/>
      <c r="L82" s="85"/>
      <c r="M82" s="88"/>
      <c r="N82" s="84"/>
      <c r="O82" s="89"/>
      <c r="P82" s="90"/>
      <c r="Q82" s="91"/>
    </row>
    <row r="83" spans="1:19" s="44" customFormat="1" ht="25.5" customHeight="1" thickBot="1" x14ac:dyDescent="0.25">
      <c r="A83" s="38" t="s">
        <v>44</v>
      </c>
      <c r="B83" s="92"/>
      <c r="C83" s="297"/>
      <c r="D83" s="308"/>
      <c r="E83" s="92"/>
      <c r="F83" s="93"/>
      <c r="G83" s="94">
        <f>SUBTOTAL(9,G23:G82)</f>
        <v>2489.6047823286831</v>
      </c>
      <c r="H83" s="95"/>
      <c r="I83" s="96"/>
      <c r="J83" s="96"/>
      <c r="K83" s="96"/>
      <c r="L83" s="94">
        <f>SUBTOTAL(9,L23:L82)</f>
        <v>430670.02499342809</v>
      </c>
      <c r="M83" s="97" t="e">
        <f>L83/O83</f>
        <v>#DIV/0!</v>
      </c>
      <c r="N83" s="92"/>
      <c r="O83" s="98">
        <f>SUBTOTAL(9,O23:O82)</f>
        <v>0</v>
      </c>
      <c r="P83" s="99"/>
      <c r="Q83" s="210">
        <f ca="1">SUBTOTAL(9,Q23:Q82)</f>
        <v>0</v>
      </c>
    </row>
    <row r="85" spans="1:19" ht="13.5" thickBot="1" x14ac:dyDescent="0.25"/>
    <row r="86" spans="1:19" s="56" customFormat="1" x14ac:dyDescent="0.2">
      <c r="A86" s="48" t="s">
        <v>0</v>
      </c>
      <c r="B86" s="49" t="s">
        <v>37</v>
      </c>
      <c r="C86" s="292"/>
      <c r="D86" s="304" t="s">
        <v>38</v>
      </c>
      <c r="E86" s="50" t="s">
        <v>39</v>
      </c>
      <c r="F86" s="50" t="s">
        <v>21</v>
      </c>
      <c r="G86" s="51" t="s">
        <v>22</v>
      </c>
      <c r="H86" s="50" t="s">
        <v>1</v>
      </c>
      <c r="I86" s="394" t="s">
        <v>23</v>
      </c>
      <c r="J86" s="394"/>
      <c r="K86" s="394"/>
      <c r="L86" s="51" t="s">
        <v>30</v>
      </c>
      <c r="M86" s="52" t="s">
        <v>2</v>
      </c>
      <c r="N86" s="50" t="s">
        <v>15</v>
      </c>
      <c r="O86" s="53" t="s">
        <v>27</v>
      </c>
      <c r="P86" s="54" t="s">
        <v>13</v>
      </c>
      <c r="Q86" s="55" t="s">
        <v>28</v>
      </c>
    </row>
    <row r="87" spans="1:19" s="56" customFormat="1" ht="25.5" customHeight="1" thickBot="1" x14ac:dyDescent="0.25">
      <c r="A87" s="57"/>
      <c r="B87" s="58"/>
      <c r="C87" s="298"/>
      <c r="D87" s="309"/>
      <c r="E87" s="59" t="s">
        <v>40</v>
      </c>
      <c r="F87" s="59"/>
      <c r="G87" s="60" t="s">
        <v>29</v>
      </c>
      <c r="H87" s="59"/>
      <c r="I87" s="61" t="s">
        <v>24</v>
      </c>
      <c r="J87" s="61" t="s">
        <v>25</v>
      </c>
      <c r="K87" s="61" t="s">
        <v>26</v>
      </c>
      <c r="L87" s="60" t="s">
        <v>31</v>
      </c>
      <c r="M87" s="62" t="s">
        <v>32</v>
      </c>
      <c r="N87" s="59" t="s">
        <v>33</v>
      </c>
      <c r="O87" s="63" t="s">
        <v>34</v>
      </c>
      <c r="P87" s="64" t="s">
        <v>35</v>
      </c>
      <c r="Q87" s="65" t="s">
        <v>36</v>
      </c>
    </row>
    <row r="88" spans="1:19" ht="3.75" customHeight="1" x14ac:dyDescent="0.2">
      <c r="A88" s="66" t="s">
        <v>19</v>
      </c>
      <c r="B88" s="67" t="s">
        <v>19</v>
      </c>
      <c r="C88" s="294"/>
      <c r="D88" s="306" t="s">
        <v>19</v>
      </c>
      <c r="E88" s="67" t="s">
        <v>19</v>
      </c>
      <c r="F88" s="67" t="s">
        <v>19</v>
      </c>
      <c r="G88" s="68" t="s">
        <v>19</v>
      </c>
      <c r="H88" s="69" t="s">
        <v>19</v>
      </c>
      <c r="I88" s="70" t="s">
        <v>19</v>
      </c>
      <c r="J88" s="70" t="s">
        <v>19</v>
      </c>
      <c r="K88" s="70" t="s">
        <v>19</v>
      </c>
      <c r="L88" s="68" t="s">
        <v>19</v>
      </c>
      <c r="M88" s="71" t="s">
        <v>19</v>
      </c>
      <c r="N88" s="72" t="s">
        <v>19</v>
      </c>
      <c r="O88" s="73" t="s">
        <v>19</v>
      </c>
      <c r="P88" s="74" t="s">
        <v>19</v>
      </c>
      <c r="Q88" s="75" t="s">
        <v>19</v>
      </c>
    </row>
    <row r="89" spans="1:19" ht="24" customHeight="1" x14ac:dyDescent="0.2">
      <c r="A89" s="78">
        <f>A81+1</f>
        <v>60</v>
      </c>
      <c r="B89" s="79"/>
      <c r="C89" s="295"/>
      <c r="D89" s="148"/>
      <c r="E89" s="79" t="s">
        <v>112</v>
      </c>
      <c r="F89" s="79"/>
      <c r="G89" s="80">
        <f>IF($O$5="JA",SUM($G$23:G82),0)</f>
        <v>2489.6047823286831</v>
      </c>
      <c r="H89" s="76" t="s">
        <v>452</v>
      </c>
      <c r="I89" s="236">
        <f>VLOOKUP($H89,Leistungswerte!$A$8:$E$68,3,FALSE)</f>
        <v>0</v>
      </c>
      <c r="J89" s="236">
        <f>VLOOKUP($H89,Leistungswerte!$A$8:$E$68,4,FALSE)</f>
        <v>0</v>
      </c>
      <c r="K89" s="236">
        <f>VLOOKUP($H89,Leistungswerte!$A$8:$E$68,5,FALSE)</f>
        <v>1</v>
      </c>
      <c r="L89" s="80">
        <f t="shared" ref="L89" si="12">($G$5/$G$6*I89+J89*12+K89)*G89</f>
        <v>2489.6047823286831</v>
      </c>
      <c r="M89" s="237">
        <f>VLOOKUP($H89,Leistungswerte!$A$8:$K$68,$P$2,FALSE)</f>
        <v>0</v>
      </c>
      <c r="N89" s="81">
        <f t="shared" ref="N89" si="13">IF(M89&lt;&gt;0,G89/M89/24,0)</f>
        <v>0</v>
      </c>
      <c r="O89" s="77">
        <f t="shared" ref="O89" si="14">IF(M89&lt;&gt;0,L89/M89,0)</f>
        <v>0</v>
      </c>
      <c r="P89" s="238">
        <f t="shared" ref="P89" ca="1" si="15">SVS_UR</f>
        <v>0</v>
      </c>
      <c r="Q89" s="82">
        <f t="shared" ref="Q89" ca="1" si="16">O89*P89</f>
        <v>0</v>
      </c>
    </row>
    <row r="90" spans="1:19" ht="3.75" customHeight="1" thickBot="1" x14ac:dyDescent="0.25">
      <c r="A90" s="100"/>
      <c r="B90" s="101"/>
      <c r="C90" s="299"/>
      <c r="D90" s="310"/>
      <c r="E90" s="101"/>
      <c r="F90" s="101"/>
      <c r="G90" s="102"/>
      <c r="H90" s="103"/>
      <c r="I90" s="104"/>
      <c r="J90" s="104"/>
      <c r="K90" s="104"/>
      <c r="L90" s="102"/>
      <c r="M90" s="105"/>
      <c r="N90" s="101"/>
      <c r="O90" s="106"/>
      <c r="P90" s="107"/>
      <c r="Q90" s="108"/>
    </row>
    <row r="91" spans="1:19" s="44" customFormat="1" ht="25.5" customHeight="1" thickBot="1" x14ac:dyDescent="0.25">
      <c r="A91" s="38" t="s">
        <v>55</v>
      </c>
      <c r="B91" s="92"/>
      <c r="C91" s="297"/>
      <c r="D91" s="308"/>
      <c r="E91" s="92"/>
      <c r="F91" s="93"/>
      <c r="G91" s="94">
        <f>SUM(G89:G90)</f>
        <v>2489.6047823286831</v>
      </c>
      <c r="H91" s="95"/>
      <c r="I91" s="96"/>
      <c r="J91" s="96"/>
      <c r="K91" s="96"/>
      <c r="L91" s="94">
        <f>SUM(L89:L90)</f>
        <v>2489.6047823286831</v>
      </c>
      <c r="M91" s="97" t="e">
        <f>L91/O91</f>
        <v>#DIV/0!</v>
      </c>
      <c r="N91" s="92"/>
      <c r="O91" s="98">
        <f>SUM(O89:O90)</f>
        <v>0</v>
      </c>
      <c r="P91" s="99"/>
      <c r="Q91" s="210">
        <f ca="1">SUM(Q89:Q90)</f>
        <v>0</v>
      </c>
    </row>
    <row r="93" spans="1:19" ht="13.5" thickBot="1" x14ac:dyDescent="0.25"/>
    <row r="94" spans="1:19" ht="18" customHeight="1" thickBot="1" x14ac:dyDescent="0.25">
      <c r="E94" s="410" t="s">
        <v>111</v>
      </c>
      <c r="F94" s="411"/>
      <c r="G94" s="411"/>
      <c r="H94" s="411"/>
      <c r="I94" s="411"/>
      <c r="J94" s="411"/>
      <c r="K94" s="411"/>
      <c r="L94" s="411"/>
      <c r="M94" s="411"/>
      <c r="N94" s="411"/>
      <c r="O94" s="412"/>
    </row>
    <row r="95" spans="1:19" ht="18" customHeight="1" x14ac:dyDescent="0.2">
      <c r="E95" s="259" t="s">
        <v>170</v>
      </c>
      <c r="F95" s="424" t="s">
        <v>736</v>
      </c>
      <c r="G95" s="424"/>
      <c r="H95" s="424"/>
      <c r="I95" s="424"/>
      <c r="J95" s="424"/>
      <c r="K95" s="424"/>
      <c r="L95" s="424"/>
      <c r="M95" s="424"/>
      <c r="N95" s="424"/>
      <c r="O95" s="425"/>
    </row>
    <row r="96" spans="1:19" ht="32.1" customHeight="1" x14ac:dyDescent="0.2">
      <c r="C96" s="1"/>
      <c r="D96" s="1"/>
      <c r="E96" s="257" t="s">
        <v>171</v>
      </c>
      <c r="F96" s="414" t="s">
        <v>895</v>
      </c>
      <c r="G96" s="414"/>
      <c r="H96" s="414"/>
      <c r="I96" s="414"/>
      <c r="J96" s="414"/>
      <c r="K96" s="414"/>
      <c r="L96" s="414"/>
      <c r="M96" s="414"/>
      <c r="N96" s="414"/>
      <c r="O96" s="415"/>
      <c r="R96"/>
      <c r="S96"/>
    </row>
    <row r="97" spans="5:15" ht="18" customHeight="1" x14ac:dyDescent="0.2">
      <c r="E97" s="257" t="s">
        <v>822</v>
      </c>
      <c r="F97" s="405" t="s">
        <v>497</v>
      </c>
      <c r="G97" s="405"/>
      <c r="H97" s="405"/>
      <c r="I97" s="405"/>
      <c r="J97" s="405"/>
      <c r="K97" s="405"/>
      <c r="L97" s="405"/>
      <c r="M97" s="405"/>
      <c r="N97" s="405"/>
      <c r="O97" s="406"/>
    </row>
    <row r="98" spans="5:15" ht="18" customHeight="1" x14ac:dyDescent="0.2">
      <c r="E98" s="257" t="s">
        <v>172</v>
      </c>
      <c r="F98" s="405" t="s">
        <v>831</v>
      </c>
      <c r="G98" s="405"/>
      <c r="H98" s="405"/>
      <c r="I98" s="405"/>
      <c r="J98" s="405"/>
      <c r="K98" s="405"/>
      <c r="L98" s="405"/>
      <c r="M98" s="405"/>
      <c r="N98" s="405"/>
      <c r="O98" s="406"/>
    </row>
    <row r="99" spans="5:15" ht="18" customHeight="1" x14ac:dyDescent="0.2">
      <c r="E99" s="257" t="s">
        <v>176</v>
      </c>
      <c r="F99" s="405" t="s">
        <v>828</v>
      </c>
      <c r="G99" s="405"/>
      <c r="H99" s="405"/>
      <c r="I99" s="405"/>
      <c r="J99" s="405"/>
      <c r="K99" s="405"/>
      <c r="L99" s="405"/>
      <c r="M99" s="405"/>
      <c r="N99" s="405"/>
      <c r="O99" s="406"/>
    </row>
    <row r="100" spans="5:15" ht="18" customHeight="1" x14ac:dyDescent="0.2">
      <c r="E100" s="257" t="s">
        <v>177</v>
      </c>
      <c r="F100" s="405" t="s">
        <v>824</v>
      </c>
      <c r="G100" s="405"/>
      <c r="H100" s="405"/>
      <c r="I100" s="405"/>
      <c r="J100" s="405"/>
      <c r="K100" s="405"/>
      <c r="L100" s="405"/>
      <c r="M100" s="405"/>
      <c r="N100" s="405"/>
      <c r="O100" s="406"/>
    </row>
    <row r="101" spans="5:15" ht="18" customHeight="1" thickBot="1" x14ac:dyDescent="0.25">
      <c r="E101" s="258" t="s">
        <v>178</v>
      </c>
      <c r="F101" s="426" t="s">
        <v>823</v>
      </c>
      <c r="G101" s="426"/>
      <c r="H101" s="426"/>
      <c r="I101" s="426"/>
      <c r="J101" s="426"/>
      <c r="K101" s="426"/>
      <c r="L101" s="426"/>
      <c r="M101" s="426"/>
      <c r="N101" s="426"/>
      <c r="O101" s="427"/>
    </row>
  </sheetData>
  <sheetProtection algorithmName="SHA-512" hashValue="8p9epyVaQ4diCYZ6GQYFvjZa79XQNFfehFlNMUdl4qn924VwagFN4gjhsFsmKDfmh34BeLuscIpIsP0+wDRZSQ==" saltValue="tOZKYGX9b9k2TiEADdl9vw==" spinCount="100000" sheet="1" objects="1" scenarios="1"/>
  <autoFilter ref="A21:Q81" xr:uid="{E8FB7B52-69FF-4532-8381-8657AEDBF435}"/>
  <mergeCells count="12">
    <mergeCell ref="F101:O101"/>
    <mergeCell ref="F100:O100"/>
    <mergeCell ref="F96:O96"/>
    <mergeCell ref="F98:O98"/>
    <mergeCell ref="F99:O99"/>
    <mergeCell ref="F95:O95"/>
    <mergeCell ref="F97:O97"/>
    <mergeCell ref="E18:G18"/>
    <mergeCell ref="L18:O18"/>
    <mergeCell ref="I20:K20"/>
    <mergeCell ref="I86:K86"/>
    <mergeCell ref="E94:O94"/>
  </mergeCells>
  <conditionalFormatting sqref="I23:K81">
    <cfRule type="cellIs" dxfId="10" priority="2" stopIfTrue="1" operator="equal">
      <formula>0</formula>
    </cfRule>
  </conditionalFormatting>
  <conditionalFormatting sqref="I89:K89">
    <cfRule type="cellIs" dxfId="9" priority="1" stopIfTrue="1" operator="equal">
      <formula>0</formula>
    </cfRule>
  </conditionalFormatting>
  <conditionalFormatting sqref="O7:O16">
    <cfRule type="cellIs" dxfId="8" priority="3" stopIfTrue="1" operator="equal">
      <formula>0</formula>
    </cfRule>
  </conditionalFormatting>
  <hyperlinks>
    <hyperlink ref="E18:G18" location="Angebotsübersicht!A1" display="Zur Angebotsübersicht" xr:uid="{3A0AD05A-4E08-462C-8601-68D75CBC1BCA}"/>
    <hyperlink ref="L18:O18" location="Leistungswerte!A1" display="Zu den Leistungswerten" xr:uid="{61AAAC3F-4E25-4CB2-9FD1-5524F7F52385}"/>
  </hyperlinks>
  <pageMargins left="0.7" right="0.7" top="0.78740157499999996" bottom="0.78740157499999996" header="0.3" footer="0.3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C2093-918B-4C72-A5AE-6AD3E1201F62}">
  <sheetPr>
    <pageSetUpPr fitToPage="1"/>
  </sheetPr>
  <dimension ref="A1:S189"/>
  <sheetViews>
    <sheetView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6.7109375" style="1" customWidth="1"/>
    <col min="4" max="4" width="7.5703125" style="1" bestFit="1" customWidth="1"/>
    <col min="5" max="5" width="40.7109375" style="1" customWidth="1"/>
    <col min="6" max="6" width="29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5:17" ht="13.5" thickBot="1" x14ac:dyDescent="0.25"/>
    <row r="2" spans="5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616</v>
      </c>
      <c r="P2" s="149">
        <v>10</v>
      </c>
      <c r="Q2" s="36"/>
    </row>
    <row r="3" spans="5:17" ht="13.5" thickBot="1" x14ac:dyDescent="0.25"/>
    <row r="4" spans="5:17" s="40" customFormat="1" ht="25.5" customHeight="1" thickBot="1" x14ac:dyDescent="0.25"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5:17" s="40" customFormat="1" ht="18.75" customHeight="1" x14ac:dyDescent="0.2">
      <c r="E5" s="117" t="s">
        <v>42</v>
      </c>
      <c r="F5" s="118"/>
      <c r="G5" s="119">
        <f>RT_Schule</f>
        <v>194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5:17" s="40" customFormat="1" ht="18.75" customHeight="1" x14ac:dyDescent="0.2"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5:17" s="40" customFormat="1" ht="18.75" customHeight="1" x14ac:dyDescent="0.2">
      <c r="E7" s="117" t="s">
        <v>41</v>
      </c>
      <c r="F7" s="118"/>
      <c r="G7" s="120">
        <f>SUM($G$23:$G$136)</f>
        <v>4613.0075901052815</v>
      </c>
      <c r="H7" s="39"/>
      <c r="I7" s="43"/>
      <c r="J7" s="43"/>
      <c r="L7" s="117" t="s">
        <v>41</v>
      </c>
      <c r="M7" s="118"/>
      <c r="N7" s="118"/>
      <c r="O7" s="140">
        <f>IF($O$5="JA",$G$145,0)</f>
        <v>4613.0075901052815</v>
      </c>
      <c r="P7" s="42"/>
      <c r="Q7" s="42"/>
    </row>
    <row r="8" spans="5:17" s="40" customFormat="1" ht="18.75" customHeight="1" x14ac:dyDescent="0.2">
      <c r="E8" s="117" t="s">
        <v>45</v>
      </c>
      <c r="F8" s="118"/>
      <c r="G8" s="120">
        <f>SUM($L$23:$L$136)</f>
        <v>620581.90065448079</v>
      </c>
      <c r="H8" s="39"/>
      <c r="I8" s="43"/>
      <c r="J8" s="43"/>
      <c r="L8" s="117" t="s">
        <v>45</v>
      </c>
      <c r="M8" s="118"/>
      <c r="N8" s="118"/>
      <c r="O8" s="140">
        <f>IF($O$5="JA",$L$145,0)</f>
        <v>4613.0075901052815</v>
      </c>
      <c r="P8" s="42"/>
      <c r="Q8" s="42"/>
    </row>
    <row r="9" spans="5:17" s="40" customFormat="1" ht="18.75" customHeight="1" x14ac:dyDescent="0.2">
      <c r="E9" s="117" t="s">
        <v>46</v>
      </c>
      <c r="F9" s="118"/>
      <c r="G9" s="121">
        <f>SUM($O$23:$O$136)</f>
        <v>0</v>
      </c>
      <c r="H9" s="39"/>
      <c r="I9" s="43"/>
      <c r="J9" s="43"/>
      <c r="L9" s="117" t="s">
        <v>46</v>
      </c>
      <c r="M9" s="118"/>
      <c r="N9" s="118"/>
      <c r="O9" s="121">
        <f>IF($O$5="JA",$O$145,0)</f>
        <v>0</v>
      </c>
      <c r="P9" s="42"/>
      <c r="Q9" s="42"/>
    </row>
    <row r="10" spans="5:17" s="40" customFormat="1" ht="18.75" customHeight="1" x14ac:dyDescent="0.2"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5:17" s="40" customFormat="1" ht="18.75" customHeight="1" x14ac:dyDescent="0.2"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5:17" s="40" customFormat="1" ht="18.75" customHeight="1" thickBot="1" x14ac:dyDescent="0.25"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5:17" s="40" customFormat="1" ht="6.75" customHeight="1" thickBot="1" x14ac:dyDescent="0.25"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5:17" s="40" customFormat="1" ht="18.75" customHeight="1" x14ac:dyDescent="0.2">
      <c r="E14" s="127" t="s">
        <v>507</v>
      </c>
      <c r="F14" s="128">
        <f ca="1">G14/12</f>
        <v>0</v>
      </c>
      <c r="G14" s="129">
        <f ca="1">SUM(Q23:Q136)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IF($O$5="JA",$Q$145,0)</f>
        <v>0</v>
      </c>
      <c r="P14" s="42"/>
      <c r="Q14" s="42"/>
    </row>
    <row r="15" spans="5:17" s="40" customFormat="1" ht="18.75" customHeight="1" x14ac:dyDescent="0.2"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5:17" s="40" customFormat="1" ht="18.75" customHeight="1" thickBot="1" x14ac:dyDescent="0.25">
      <c r="E16" s="132" t="s">
        <v>508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95" t="s">
        <v>60</v>
      </c>
      <c r="F18" s="396"/>
      <c r="G18" s="397"/>
      <c r="H18" s="45"/>
      <c r="I18" s="46"/>
      <c r="J18" s="46"/>
      <c r="K18" s="46"/>
      <c r="L18" s="398" t="s">
        <v>59</v>
      </c>
      <c r="M18" s="399"/>
      <c r="N18" s="399"/>
      <c r="O18" s="400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67"/>
      <c r="D22" s="67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 t="s">
        <v>244</v>
      </c>
      <c r="C23" s="79" t="s">
        <v>740</v>
      </c>
      <c r="D23" s="148" t="s">
        <v>245</v>
      </c>
      <c r="E23" s="79" t="s">
        <v>246</v>
      </c>
      <c r="F23" s="79" t="s">
        <v>249</v>
      </c>
      <c r="G23" s="80">
        <v>21.4750783374291</v>
      </c>
      <c r="H23" s="235" t="s">
        <v>247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" si="0">($G$5/$G$6*I23+J23*12+K23)*G23</f>
        <v>4166.165197461245</v>
      </c>
      <c r="M23" s="237">
        <f>VLOOKUP($H23,Leistungswerte!$A$8:$K$68,$P$2,FALSE)</f>
        <v>0</v>
      </c>
      <c r="N23" s="81">
        <f t="shared" ref="N23" si="1">IF(M23&lt;&gt;0,G23/M23/24,0)</f>
        <v>0</v>
      </c>
      <c r="O23" s="77">
        <f t="shared" ref="O23" si="2">IF(M23&lt;&gt;0,L23/M23,0)</f>
        <v>0</v>
      </c>
      <c r="P23" s="238">
        <f t="shared" ref="P23:P135" ca="1" si="3">SVS_UR</f>
        <v>0</v>
      </c>
      <c r="Q23" s="82">
        <f ca="1">O23*P23</f>
        <v>0</v>
      </c>
    </row>
    <row r="24" spans="1:17" ht="24" customHeight="1" x14ac:dyDescent="0.2">
      <c r="A24" s="78">
        <f>A23+1</f>
        <v>2</v>
      </c>
      <c r="B24" s="79" t="s">
        <v>244</v>
      </c>
      <c r="C24" s="79" t="s">
        <v>740</v>
      </c>
      <c r="D24" s="148" t="s">
        <v>248</v>
      </c>
      <c r="E24" s="79" t="s">
        <v>588</v>
      </c>
      <c r="F24" s="79" t="s">
        <v>249</v>
      </c>
      <c r="G24" s="80">
        <v>165.05890075953499</v>
      </c>
      <c r="H24" s="235" t="s">
        <v>247</v>
      </c>
      <c r="I24" s="236">
        <f>VLOOKUP($H24,Leistungswerte!$A$8:$E$68,3,FALSE)</f>
        <v>5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ref="L24:L87" si="4">($G$5/$G$6*I24+J24*12+K24)*G24</f>
        <v>32021.426747349789</v>
      </c>
      <c r="M24" s="237">
        <f>VLOOKUP($H24,Leistungswerte!$A$8:$K$68,$P$2,FALSE)</f>
        <v>0</v>
      </c>
      <c r="N24" s="81">
        <f t="shared" ref="N24:N87" si="5">IF(M24&lt;&gt;0,G24/M24/24,0)</f>
        <v>0</v>
      </c>
      <c r="O24" s="77">
        <f t="shared" ref="O24:O87" si="6">IF(M24&lt;&gt;0,L24/M24,0)</f>
        <v>0</v>
      </c>
      <c r="P24" s="238">
        <f t="shared" ca="1" si="3"/>
        <v>0</v>
      </c>
      <c r="Q24" s="82">
        <f t="shared" ref="Q24:Q87" ca="1" si="7">O24*P24</f>
        <v>0</v>
      </c>
    </row>
    <row r="25" spans="1:17" ht="24" customHeight="1" x14ac:dyDescent="0.2">
      <c r="A25" s="78">
        <f t="shared" ref="A25:A88" si="8">A24+1</f>
        <v>3</v>
      </c>
      <c r="B25" s="79" t="s">
        <v>244</v>
      </c>
      <c r="C25" s="79" t="s">
        <v>740</v>
      </c>
      <c r="D25" s="148" t="s">
        <v>251</v>
      </c>
      <c r="E25" s="79" t="s">
        <v>323</v>
      </c>
      <c r="F25" s="79" t="s">
        <v>268</v>
      </c>
      <c r="G25" s="80">
        <v>19.718230588701001</v>
      </c>
      <c r="H25" s="235" t="s">
        <v>868</v>
      </c>
      <c r="I25" s="236">
        <f>VLOOKUP($H25,Leistungswerte!$A$8:$E$68,3,FALSE)</f>
        <v>3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4"/>
        <v>2295.2020405247963</v>
      </c>
      <c r="M25" s="237">
        <f>VLOOKUP($H25,Leistungswerte!$A$8:$K$68,$P$2,FALSE)</f>
        <v>0</v>
      </c>
      <c r="N25" s="81">
        <f t="shared" si="5"/>
        <v>0</v>
      </c>
      <c r="O25" s="77">
        <f t="shared" si="6"/>
        <v>0</v>
      </c>
      <c r="P25" s="238">
        <f t="shared" ca="1" si="3"/>
        <v>0</v>
      </c>
      <c r="Q25" s="82">
        <f t="shared" ca="1" si="7"/>
        <v>0</v>
      </c>
    </row>
    <row r="26" spans="1:17" ht="24" customHeight="1" x14ac:dyDescent="0.2">
      <c r="A26" s="78">
        <f t="shared" si="8"/>
        <v>4</v>
      </c>
      <c r="B26" s="79" t="s">
        <v>244</v>
      </c>
      <c r="C26" s="79" t="s">
        <v>740</v>
      </c>
      <c r="D26" s="148" t="s">
        <v>253</v>
      </c>
      <c r="E26" s="79" t="s">
        <v>280</v>
      </c>
      <c r="F26" s="79" t="s">
        <v>268</v>
      </c>
      <c r="G26" s="80">
        <v>62.943284547959998</v>
      </c>
      <c r="H26" s="235" t="s">
        <v>840</v>
      </c>
      <c r="I26" s="236">
        <f>VLOOKUP($H26,Leistungswerte!$A$8:$E$68,3,FALSE)</f>
        <v>3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4"/>
        <v>7326.598321382543</v>
      </c>
      <c r="M26" s="237">
        <f>VLOOKUP($H26,Leistungswerte!$A$8:$K$68,$P$2,FALSE)</f>
        <v>0</v>
      </c>
      <c r="N26" s="81">
        <f t="shared" si="5"/>
        <v>0</v>
      </c>
      <c r="O26" s="77">
        <f t="shared" si="6"/>
        <v>0</v>
      </c>
      <c r="P26" s="238">
        <f t="shared" ca="1" si="3"/>
        <v>0</v>
      </c>
      <c r="Q26" s="82">
        <f t="shared" ca="1" si="7"/>
        <v>0</v>
      </c>
    </row>
    <row r="27" spans="1:17" ht="24" customHeight="1" x14ac:dyDescent="0.2">
      <c r="A27" s="78">
        <f t="shared" si="8"/>
        <v>5</v>
      </c>
      <c r="B27" s="79" t="s">
        <v>244</v>
      </c>
      <c r="C27" s="79" t="s">
        <v>740</v>
      </c>
      <c r="D27" s="148" t="s">
        <v>255</v>
      </c>
      <c r="E27" s="79" t="s">
        <v>623</v>
      </c>
      <c r="F27" s="79" t="s">
        <v>249</v>
      </c>
      <c r="G27" s="80">
        <v>2.7511113723871099</v>
      </c>
      <c r="H27" s="235" t="s">
        <v>264</v>
      </c>
      <c r="I27" s="236">
        <f>VLOOKUP($H27,Leistungswerte!$A$8:$E$68,3,FALSE)</f>
        <v>5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si="4"/>
        <v>533.71560624309927</v>
      </c>
      <c r="M27" s="237">
        <f>VLOOKUP($H27,Leistungswerte!$A$8:$K$68,$P$2,FALSE)</f>
        <v>0</v>
      </c>
      <c r="N27" s="81">
        <f t="shared" si="5"/>
        <v>0</v>
      </c>
      <c r="O27" s="77">
        <f t="shared" si="6"/>
        <v>0</v>
      </c>
      <c r="P27" s="238">
        <f t="shared" ca="1" si="3"/>
        <v>0</v>
      </c>
      <c r="Q27" s="82">
        <f t="shared" ca="1" si="7"/>
        <v>0</v>
      </c>
    </row>
    <row r="28" spans="1:17" ht="24" customHeight="1" x14ac:dyDescent="0.2">
      <c r="A28" s="78">
        <f t="shared" si="8"/>
        <v>6</v>
      </c>
      <c r="B28" s="79" t="s">
        <v>244</v>
      </c>
      <c r="C28" s="79" t="s">
        <v>740</v>
      </c>
      <c r="D28" s="148" t="s">
        <v>256</v>
      </c>
      <c r="E28" s="79" t="s">
        <v>623</v>
      </c>
      <c r="F28" s="79" t="s">
        <v>249</v>
      </c>
      <c r="G28" s="80">
        <v>2.72478494777096</v>
      </c>
      <c r="H28" s="235" t="s">
        <v>264</v>
      </c>
      <c r="I28" s="236">
        <f>VLOOKUP($H28,Leistungswerte!$A$8:$E$68,3,FALSE)</f>
        <v>5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4"/>
        <v>528.60827986756624</v>
      </c>
      <c r="M28" s="237">
        <f>VLOOKUP($H28,Leistungswerte!$A$8:$K$68,$P$2,FALSE)</f>
        <v>0</v>
      </c>
      <c r="N28" s="81">
        <f t="shared" si="5"/>
        <v>0</v>
      </c>
      <c r="O28" s="77">
        <f t="shared" si="6"/>
        <v>0</v>
      </c>
      <c r="P28" s="238">
        <f t="shared" ca="1" si="3"/>
        <v>0</v>
      </c>
      <c r="Q28" s="82">
        <f t="shared" ca="1" si="7"/>
        <v>0</v>
      </c>
    </row>
    <row r="29" spans="1:17" ht="24" customHeight="1" x14ac:dyDescent="0.2">
      <c r="A29" s="78">
        <f t="shared" si="8"/>
        <v>7</v>
      </c>
      <c r="B29" s="79" t="s">
        <v>244</v>
      </c>
      <c r="C29" s="79" t="s">
        <v>740</v>
      </c>
      <c r="D29" s="148" t="s">
        <v>258</v>
      </c>
      <c r="E29" s="79" t="s">
        <v>267</v>
      </c>
      <c r="F29" s="79" t="s">
        <v>249</v>
      </c>
      <c r="G29" s="80">
        <v>11.956421423951401</v>
      </c>
      <c r="H29" s="235" t="s">
        <v>250</v>
      </c>
      <c r="I29" s="236">
        <f>VLOOKUP($H29,Leistungswerte!$A$8:$E$68,3,FALSE)</f>
        <v>5</v>
      </c>
      <c r="J29" s="236">
        <f>VLOOKUP($H29,Leistungswerte!$A$8:$E$68,4,FALSE)</f>
        <v>0</v>
      </c>
      <c r="K29" s="236">
        <f>VLOOKUP($H29,Leistungswerte!$A$8:$E$68,5,FALSE)</f>
        <v>0</v>
      </c>
      <c r="L29" s="80">
        <f t="shared" si="4"/>
        <v>2319.5457562465717</v>
      </c>
      <c r="M29" s="237">
        <f>VLOOKUP($H29,Leistungswerte!$A$8:$K$68,$P$2,FALSE)</f>
        <v>0</v>
      </c>
      <c r="N29" s="81">
        <f t="shared" si="5"/>
        <v>0</v>
      </c>
      <c r="O29" s="77">
        <f t="shared" si="6"/>
        <v>0</v>
      </c>
      <c r="P29" s="238">
        <f t="shared" ca="1" si="3"/>
        <v>0</v>
      </c>
      <c r="Q29" s="82">
        <f t="shared" ca="1" si="7"/>
        <v>0</v>
      </c>
    </row>
    <row r="30" spans="1:17" ht="24" customHeight="1" x14ac:dyDescent="0.2">
      <c r="A30" s="78">
        <f t="shared" si="8"/>
        <v>8</v>
      </c>
      <c r="B30" s="79" t="s">
        <v>244</v>
      </c>
      <c r="C30" s="79" t="s">
        <v>740</v>
      </c>
      <c r="D30" s="148" t="s">
        <v>260</v>
      </c>
      <c r="E30" s="79" t="s">
        <v>270</v>
      </c>
      <c r="F30" s="79" t="s">
        <v>268</v>
      </c>
      <c r="G30" s="80">
        <v>14.3155146096551</v>
      </c>
      <c r="H30" s="235" t="s">
        <v>840</v>
      </c>
      <c r="I30" s="236">
        <f>VLOOKUP($H30,Leistungswerte!$A$8:$E$68,3,FALSE)</f>
        <v>3</v>
      </c>
      <c r="J30" s="236">
        <f>VLOOKUP($H30,Leistungswerte!$A$8:$E$68,4,FALSE)</f>
        <v>0</v>
      </c>
      <c r="K30" s="236">
        <f>VLOOKUP($H30,Leistungswerte!$A$8:$E$68,5,FALSE)</f>
        <v>0</v>
      </c>
      <c r="L30" s="80">
        <f t="shared" si="4"/>
        <v>1666.3259005638536</v>
      </c>
      <c r="M30" s="237">
        <f>VLOOKUP($H30,Leistungswerte!$A$8:$K$68,$P$2,FALSE)</f>
        <v>0</v>
      </c>
      <c r="N30" s="81">
        <f t="shared" si="5"/>
        <v>0</v>
      </c>
      <c r="O30" s="77">
        <f t="shared" si="6"/>
        <v>0</v>
      </c>
      <c r="P30" s="238">
        <f t="shared" ca="1" si="3"/>
        <v>0</v>
      </c>
      <c r="Q30" s="82">
        <f t="shared" ca="1" si="7"/>
        <v>0</v>
      </c>
    </row>
    <row r="31" spans="1:17" ht="24" customHeight="1" x14ac:dyDescent="0.2">
      <c r="A31" s="78">
        <f t="shared" si="8"/>
        <v>9</v>
      </c>
      <c r="B31" s="79" t="s">
        <v>244</v>
      </c>
      <c r="C31" s="79" t="s">
        <v>740</v>
      </c>
      <c r="D31" s="148" t="s">
        <v>262</v>
      </c>
      <c r="E31" s="79" t="s">
        <v>791</v>
      </c>
      <c r="F31" s="79" t="s">
        <v>268</v>
      </c>
      <c r="G31" s="80">
        <v>18.6287965796351</v>
      </c>
      <c r="H31" s="235" t="s">
        <v>500</v>
      </c>
      <c r="I31" s="236">
        <f>VLOOKUP($H31,Leistungswerte!$A$8:$E$68,3,FALSE)</f>
        <v>1.5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4"/>
        <v>1084.1959609347628</v>
      </c>
      <c r="M31" s="237">
        <f>VLOOKUP($H31,Leistungswerte!$A$8:$K$68,$P$2,FALSE)</f>
        <v>0</v>
      </c>
      <c r="N31" s="81">
        <f t="shared" si="5"/>
        <v>0</v>
      </c>
      <c r="O31" s="77">
        <f t="shared" si="6"/>
        <v>0</v>
      </c>
      <c r="P31" s="238">
        <f t="shared" ca="1" si="3"/>
        <v>0</v>
      </c>
      <c r="Q31" s="82">
        <f t="shared" ca="1" si="7"/>
        <v>0</v>
      </c>
    </row>
    <row r="32" spans="1:17" ht="24" customHeight="1" x14ac:dyDescent="0.2">
      <c r="A32" s="78">
        <f t="shared" si="8"/>
        <v>10</v>
      </c>
      <c r="B32" s="79" t="s">
        <v>244</v>
      </c>
      <c r="C32" s="79" t="s">
        <v>740</v>
      </c>
      <c r="D32" s="148" t="s">
        <v>263</v>
      </c>
      <c r="E32" s="79" t="s">
        <v>792</v>
      </c>
      <c r="F32" s="79" t="s">
        <v>249</v>
      </c>
      <c r="G32" s="80">
        <v>22.755099999999899</v>
      </c>
      <c r="H32" s="235" t="s">
        <v>500</v>
      </c>
      <c r="I32" s="236">
        <f>VLOOKUP($H32,Leistungswerte!$A$8:$E$68,3,FALSE)</f>
        <v>1.5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4"/>
        <v>1324.3468199999941</v>
      </c>
      <c r="M32" s="237">
        <f>VLOOKUP($H32,Leistungswerte!$A$8:$K$68,$P$2,FALSE)</f>
        <v>0</v>
      </c>
      <c r="N32" s="81">
        <f t="shared" si="5"/>
        <v>0</v>
      </c>
      <c r="O32" s="77">
        <f t="shared" si="6"/>
        <v>0</v>
      </c>
      <c r="P32" s="238">
        <f t="shared" ca="1" si="3"/>
        <v>0</v>
      </c>
      <c r="Q32" s="82">
        <f t="shared" ca="1" si="7"/>
        <v>0</v>
      </c>
    </row>
    <row r="33" spans="1:17" ht="24" customHeight="1" x14ac:dyDescent="0.2">
      <c r="A33" s="78">
        <f t="shared" si="8"/>
        <v>11</v>
      </c>
      <c r="B33" s="79" t="s">
        <v>244</v>
      </c>
      <c r="C33" s="79" t="s">
        <v>740</v>
      </c>
      <c r="D33" s="148" t="s">
        <v>265</v>
      </c>
      <c r="E33" s="79" t="s">
        <v>252</v>
      </c>
      <c r="F33" s="79" t="s">
        <v>268</v>
      </c>
      <c r="G33" s="80">
        <v>16.6469999999998</v>
      </c>
      <c r="H33" s="235" t="s">
        <v>847</v>
      </c>
      <c r="I33" s="236">
        <f>VLOOKUP($H33,Leistungswerte!$A$8:$E$68,3,FALSE)</f>
        <v>3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4"/>
        <v>1937.7107999999764</v>
      </c>
      <c r="M33" s="237">
        <f>VLOOKUP($H33,Leistungswerte!$A$8:$K$68,$P$2,FALSE)</f>
        <v>0</v>
      </c>
      <c r="N33" s="81">
        <f t="shared" si="5"/>
        <v>0</v>
      </c>
      <c r="O33" s="77">
        <f t="shared" si="6"/>
        <v>0</v>
      </c>
      <c r="P33" s="238">
        <f t="shared" ca="1" si="3"/>
        <v>0</v>
      </c>
      <c r="Q33" s="82">
        <f t="shared" ca="1" si="7"/>
        <v>0</v>
      </c>
    </row>
    <row r="34" spans="1:17" ht="24" customHeight="1" x14ac:dyDescent="0.2">
      <c r="A34" s="78">
        <f t="shared" si="8"/>
        <v>12</v>
      </c>
      <c r="B34" s="79" t="s">
        <v>244</v>
      </c>
      <c r="C34" s="79" t="s">
        <v>740</v>
      </c>
      <c r="D34" s="148" t="s">
        <v>266</v>
      </c>
      <c r="E34" s="79" t="s">
        <v>267</v>
      </c>
      <c r="F34" s="79" t="s">
        <v>249</v>
      </c>
      <c r="G34" s="80">
        <v>55.986768324607098</v>
      </c>
      <c r="H34" s="235" t="s">
        <v>250</v>
      </c>
      <c r="I34" s="236">
        <f>VLOOKUP($H34,Leistungswerte!$A$8:$E$68,3,FALSE)</f>
        <v>5</v>
      </c>
      <c r="J34" s="236">
        <f>VLOOKUP($H34,Leistungswerte!$A$8:$E$68,4,FALSE)</f>
        <v>0</v>
      </c>
      <c r="K34" s="236">
        <f>VLOOKUP($H34,Leistungswerte!$A$8:$E$68,5,FALSE)</f>
        <v>0</v>
      </c>
      <c r="L34" s="80">
        <f t="shared" si="4"/>
        <v>10861.433054973777</v>
      </c>
      <c r="M34" s="237">
        <f>VLOOKUP($H34,Leistungswerte!$A$8:$K$68,$P$2,FALSE)</f>
        <v>0</v>
      </c>
      <c r="N34" s="81">
        <f t="shared" si="5"/>
        <v>0</v>
      </c>
      <c r="O34" s="77">
        <f t="shared" si="6"/>
        <v>0</v>
      </c>
      <c r="P34" s="238">
        <f t="shared" ca="1" si="3"/>
        <v>0</v>
      </c>
      <c r="Q34" s="82">
        <f t="shared" ca="1" si="7"/>
        <v>0</v>
      </c>
    </row>
    <row r="35" spans="1:17" ht="24" customHeight="1" x14ac:dyDescent="0.2">
      <c r="A35" s="78">
        <f t="shared" si="8"/>
        <v>13</v>
      </c>
      <c r="B35" s="79" t="s">
        <v>244</v>
      </c>
      <c r="C35" s="79" t="s">
        <v>740</v>
      </c>
      <c r="D35" s="148" t="s">
        <v>269</v>
      </c>
      <c r="E35" s="79" t="s">
        <v>620</v>
      </c>
      <c r="F35" s="79" t="s">
        <v>287</v>
      </c>
      <c r="G35" s="80">
        <v>79.718653345362995</v>
      </c>
      <c r="H35" s="235" t="s">
        <v>566</v>
      </c>
      <c r="I35" s="236">
        <f>VLOOKUP($H35,Leistungswerte!$A$8:$E$68,3,FALSE)</f>
        <v>3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4"/>
        <v>9279.2512494002513</v>
      </c>
      <c r="M35" s="237">
        <f>VLOOKUP($H35,Leistungswerte!$A$8:$K$68,$P$2,FALSE)</f>
        <v>0</v>
      </c>
      <c r="N35" s="81">
        <f t="shared" si="5"/>
        <v>0</v>
      </c>
      <c r="O35" s="77">
        <f t="shared" si="6"/>
        <v>0</v>
      </c>
      <c r="P35" s="238">
        <f t="shared" ca="1" si="3"/>
        <v>0</v>
      </c>
      <c r="Q35" s="82">
        <f t="shared" ca="1" si="7"/>
        <v>0</v>
      </c>
    </row>
    <row r="36" spans="1:17" ht="24" customHeight="1" x14ac:dyDescent="0.2">
      <c r="A36" s="78">
        <f t="shared" si="8"/>
        <v>14</v>
      </c>
      <c r="B36" s="79" t="s">
        <v>244</v>
      </c>
      <c r="C36" s="79" t="s">
        <v>740</v>
      </c>
      <c r="D36" s="148" t="s">
        <v>271</v>
      </c>
      <c r="E36" s="79" t="s">
        <v>619</v>
      </c>
      <c r="F36" s="79" t="s">
        <v>287</v>
      </c>
      <c r="G36" s="80">
        <v>25.4527491383163</v>
      </c>
      <c r="H36" s="235" t="s">
        <v>566</v>
      </c>
      <c r="I36" s="236">
        <f>VLOOKUP($H36,Leistungswerte!$A$8:$E$68,3,FALSE)</f>
        <v>3</v>
      </c>
      <c r="J36" s="236">
        <f>VLOOKUP($H36,Leistungswerte!$A$8:$E$68,4,FALSE)</f>
        <v>0</v>
      </c>
      <c r="K36" s="236">
        <f>VLOOKUP($H36,Leistungswerte!$A$8:$E$68,5,FALSE)</f>
        <v>0</v>
      </c>
      <c r="L36" s="80">
        <f t="shared" si="4"/>
        <v>2962.6999997000171</v>
      </c>
      <c r="M36" s="237">
        <f>VLOOKUP($H36,Leistungswerte!$A$8:$K$68,$P$2,FALSE)</f>
        <v>0</v>
      </c>
      <c r="N36" s="81">
        <f t="shared" si="5"/>
        <v>0</v>
      </c>
      <c r="O36" s="77">
        <f t="shared" si="6"/>
        <v>0</v>
      </c>
      <c r="P36" s="238">
        <f t="shared" ca="1" si="3"/>
        <v>0</v>
      </c>
      <c r="Q36" s="82">
        <f t="shared" ca="1" si="7"/>
        <v>0</v>
      </c>
    </row>
    <row r="37" spans="1:17" ht="24" customHeight="1" x14ac:dyDescent="0.2">
      <c r="A37" s="78">
        <f t="shared" si="8"/>
        <v>15</v>
      </c>
      <c r="B37" s="79" t="s">
        <v>244</v>
      </c>
      <c r="C37" s="79" t="s">
        <v>740</v>
      </c>
      <c r="D37" s="148" t="s">
        <v>274</v>
      </c>
      <c r="E37" s="79" t="s">
        <v>793</v>
      </c>
      <c r="F37" s="79" t="s">
        <v>287</v>
      </c>
      <c r="G37" s="80">
        <v>65.332501915769996</v>
      </c>
      <c r="H37" s="316" t="s">
        <v>565</v>
      </c>
      <c r="I37" s="236">
        <f>VLOOKUP($H37,Leistungswerte!$A$8:$E$68,3,FALSE)</f>
        <v>3</v>
      </c>
      <c r="J37" s="236">
        <f>VLOOKUP($H37,Leistungswerte!$A$8:$E$68,4,FALSE)</f>
        <v>0</v>
      </c>
      <c r="K37" s="236">
        <f>VLOOKUP($H37,Leistungswerte!$A$8:$E$68,5,FALSE)</f>
        <v>0</v>
      </c>
      <c r="L37" s="80">
        <f t="shared" si="4"/>
        <v>7604.7032229956267</v>
      </c>
      <c r="M37" s="237">
        <f>VLOOKUP($H37,Leistungswerte!$A$8:$K$68,$P$2,FALSE)</f>
        <v>0</v>
      </c>
      <c r="N37" s="81">
        <f t="shared" si="5"/>
        <v>0</v>
      </c>
      <c r="O37" s="77">
        <f t="shared" si="6"/>
        <v>0</v>
      </c>
      <c r="P37" s="238">
        <f t="shared" ca="1" si="3"/>
        <v>0</v>
      </c>
      <c r="Q37" s="82">
        <f t="shared" ca="1" si="7"/>
        <v>0</v>
      </c>
    </row>
    <row r="38" spans="1:17" ht="24" customHeight="1" x14ac:dyDescent="0.2">
      <c r="A38" s="78">
        <f t="shared" si="8"/>
        <v>16</v>
      </c>
      <c r="B38" s="79" t="s">
        <v>244</v>
      </c>
      <c r="C38" s="79" t="s">
        <v>740</v>
      </c>
      <c r="D38" s="148" t="s">
        <v>275</v>
      </c>
      <c r="E38" s="79" t="s">
        <v>794</v>
      </c>
      <c r="F38" s="79" t="s">
        <v>287</v>
      </c>
      <c r="G38" s="80">
        <v>65.332501915770195</v>
      </c>
      <c r="H38" s="235" t="s">
        <v>840</v>
      </c>
      <c r="I38" s="236">
        <f>VLOOKUP($H38,Leistungswerte!$A$8:$E$68,3,FALSE)</f>
        <v>3</v>
      </c>
      <c r="J38" s="236">
        <f>VLOOKUP($H38,Leistungswerte!$A$8:$E$68,4,FALSE)</f>
        <v>0</v>
      </c>
      <c r="K38" s="236">
        <f>VLOOKUP($H38,Leistungswerte!$A$8:$E$68,5,FALSE)</f>
        <v>0</v>
      </c>
      <c r="L38" s="80">
        <f t="shared" si="4"/>
        <v>7604.7032229956503</v>
      </c>
      <c r="M38" s="237">
        <f>VLOOKUP($H38,Leistungswerte!$A$8:$K$68,$P$2,FALSE)</f>
        <v>0</v>
      </c>
      <c r="N38" s="81">
        <f t="shared" si="5"/>
        <v>0</v>
      </c>
      <c r="O38" s="77">
        <f t="shared" si="6"/>
        <v>0</v>
      </c>
      <c r="P38" s="238">
        <f t="shared" ca="1" si="3"/>
        <v>0</v>
      </c>
      <c r="Q38" s="82">
        <f t="shared" ca="1" si="7"/>
        <v>0</v>
      </c>
    </row>
    <row r="39" spans="1:17" ht="24" customHeight="1" x14ac:dyDescent="0.2">
      <c r="A39" s="78">
        <f t="shared" si="8"/>
        <v>17</v>
      </c>
      <c r="B39" s="79" t="s">
        <v>244</v>
      </c>
      <c r="C39" s="79" t="s">
        <v>740</v>
      </c>
      <c r="D39" s="148" t="s">
        <v>276</v>
      </c>
      <c r="E39" s="79" t="s">
        <v>510</v>
      </c>
      <c r="F39" s="79" t="s">
        <v>287</v>
      </c>
      <c r="G39" s="80">
        <v>26.471479330466501</v>
      </c>
      <c r="H39" s="235" t="s">
        <v>310</v>
      </c>
      <c r="I39" s="236">
        <f>VLOOKUP($H39,Leistungswerte!$A$8:$E$68,3,FALSE)</f>
        <v>0</v>
      </c>
      <c r="J39" s="236">
        <f>VLOOKUP($H39,Leistungswerte!$A$8:$E$68,4,FALSE)</f>
        <v>1</v>
      </c>
      <c r="K39" s="236">
        <f>VLOOKUP($H39,Leistungswerte!$A$8:$E$68,5,FALSE)</f>
        <v>0</v>
      </c>
      <c r="L39" s="80">
        <f t="shared" si="4"/>
        <v>317.65775196559798</v>
      </c>
      <c r="M39" s="237">
        <f>VLOOKUP($H39,Leistungswerte!$A$8:$K$68,$P$2,FALSE)</f>
        <v>0</v>
      </c>
      <c r="N39" s="81">
        <f t="shared" si="5"/>
        <v>0</v>
      </c>
      <c r="O39" s="77">
        <f t="shared" si="6"/>
        <v>0</v>
      </c>
      <c r="P39" s="238">
        <f t="shared" ca="1" si="3"/>
        <v>0</v>
      </c>
      <c r="Q39" s="82">
        <f t="shared" ca="1" si="7"/>
        <v>0</v>
      </c>
    </row>
    <row r="40" spans="1:17" ht="24" customHeight="1" x14ac:dyDescent="0.2">
      <c r="A40" s="78">
        <f t="shared" si="8"/>
        <v>18</v>
      </c>
      <c r="B40" s="79" t="s">
        <v>244</v>
      </c>
      <c r="C40" s="79" t="s">
        <v>740</v>
      </c>
      <c r="D40" s="148" t="s">
        <v>277</v>
      </c>
      <c r="E40" s="79" t="s">
        <v>324</v>
      </c>
      <c r="F40" s="79" t="s">
        <v>287</v>
      </c>
      <c r="G40" s="80">
        <v>60.924375000000801</v>
      </c>
      <c r="H40" s="316" t="s">
        <v>565</v>
      </c>
      <c r="I40" s="236">
        <f>VLOOKUP($H40,Leistungswerte!$A$8:$E$68,3,FALSE)</f>
        <v>3</v>
      </c>
      <c r="J40" s="236">
        <f>VLOOKUP($H40,Leistungswerte!$A$8:$E$68,4,FALSE)</f>
        <v>0</v>
      </c>
      <c r="K40" s="236">
        <f>VLOOKUP($H40,Leistungswerte!$A$8:$E$68,5,FALSE)</f>
        <v>0</v>
      </c>
      <c r="L40" s="80">
        <f t="shared" si="4"/>
        <v>7091.5972500000926</v>
      </c>
      <c r="M40" s="237">
        <f>VLOOKUP($H40,Leistungswerte!$A$8:$K$68,$P$2,FALSE)</f>
        <v>0</v>
      </c>
      <c r="N40" s="81">
        <f t="shared" si="5"/>
        <v>0</v>
      </c>
      <c r="O40" s="77">
        <f t="shared" si="6"/>
        <v>0</v>
      </c>
      <c r="P40" s="238">
        <f t="shared" ca="1" si="3"/>
        <v>0</v>
      </c>
      <c r="Q40" s="82">
        <f t="shared" ca="1" si="7"/>
        <v>0</v>
      </c>
    </row>
    <row r="41" spans="1:17" ht="24" customHeight="1" x14ac:dyDescent="0.2">
      <c r="A41" s="78">
        <f t="shared" si="8"/>
        <v>19</v>
      </c>
      <c r="B41" s="79" t="s">
        <v>244</v>
      </c>
      <c r="C41" s="79" t="s">
        <v>740</v>
      </c>
      <c r="D41" s="148" t="s">
        <v>278</v>
      </c>
      <c r="E41" s="79" t="s">
        <v>324</v>
      </c>
      <c r="F41" s="79" t="s">
        <v>287</v>
      </c>
      <c r="G41" s="80">
        <v>62.171250380091898</v>
      </c>
      <c r="H41" s="316" t="s">
        <v>565</v>
      </c>
      <c r="I41" s="236">
        <f>VLOOKUP($H41,Leistungswerte!$A$8:$E$68,3,FALSE)</f>
        <v>3</v>
      </c>
      <c r="J41" s="236">
        <f>VLOOKUP($H41,Leistungswerte!$A$8:$E$68,4,FALSE)</f>
        <v>0</v>
      </c>
      <c r="K41" s="236">
        <f>VLOOKUP($H41,Leistungswerte!$A$8:$E$68,5,FALSE)</f>
        <v>0</v>
      </c>
      <c r="L41" s="80">
        <f t="shared" si="4"/>
        <v>7236.7335442426966</v>
      </c>
      <c r="M41" s="237">
        <f>VLOOKUP($H41,Leistungswerte!$A$8:$K$68,$P$2,FALSE)</f>
        <v>0</v>
      </c>
      <c r="N41" s="81">
        <f t="shared" si="5"/>
        <v>0</v>
      </c>
      <c r="O41" s="77">
        <f t="shared" si="6"/>
        <v>0</v>
      </c>
      <c r="P41" s="238">
        <f t="shared" ca="1" si="3"/>
        <v>0</v>
      </c>
      <c r="Q41" s="82">
        <f t="shared" ca="1" si="7"/>
        <v>0</v>
      </c>
    </row>
    <row r="42" spans="1:17" ht="24" customHeight="1" x14ac:dyDescent="0.2">
      <c r="A42" s="78">
        <f t="shared" si="8"/>
        <v>20</v>
      </c>
      <c r="B42" s="79" t="s">
        <v>244</v>
      </c>
      <c r="C42" s="79" t="s">
        <v>740</v>
      </c>
      <c r="D42" s="148" t="s">
        <v>279</v>
      </c>
      <c r="E42" s="79" t="s">
        <v>324</v>
      </c>
      <c r="F42" s="79" t="s">
        <v>287</v>
      </c>
      <c r="G42" s="80">
        <v>62.171250000000498</v>
      </c>
      <c r="H42" s="316" t="s">
        <v>565</v>
      </c>
      <c r="I42" s="236">
        <f>VLOOKUP($H42,Leistungswerte!$A$8:$E$68,3,FALSE)</f>
        <v>3</v>
      </c>
      <c r="J42" s="236">
        <f>VLOOKUP($H42,Leistungswerte!$A$8:$E$68,4,FALSE)</f>
        <v>0</v>
      </c>
      <c r="K42" s="236">
        <f>VLOOKUP($H42,Leistungswerte!$A$8:$E$68,5,FALSE)</f>
        <v>0</v>
      </c>
      <c r="L42" s="80">
        <f t="shared" si="4"/>
        <v>7236.7335000000576</v>
      </c>
      <c r="M42" s="237">
        <f>VLOOKUP($H42,Leistungswerte!$A$8:$K$68,$P$2,FALSE)</f>
        <v>0</v>
      </c>
      <c r="N42" s="81">
        <f t="shared" si="5"/>
        <v>0</v>
      </c>
      <c r="O42" s="77">
        <f t="shared" si="6"/>
        <v>0</v>
      </c>
      <c r="P42" s="238">
        <f t="shared" ca="1" si="3"/>
        <v>0</v>
      </c>
      <c r="Q42" s="82">
        <f t="shared" ca="1" si="7"/>
        <v>0</v>
      </c>
    </row>
    <row r="43" spans="1:17" ht="24" customHeight="1" x14ac:dyDescent="0.2">
      <c r="A43" s="78">
        <f t="shared" si="8"/>
        <v>21</v>
      </c>
      <c r="B43" s="79" t="s">
        <v>244</v>
      </c>
      <c r="C43" s="79" t="s">
        <v>740</v>
      </c>
      <c r="D43" s="148" t="s">
        <v>281</v>
      </c>
      <c r="E43" s="79" t="s">
        <v>267</v>
      </c>
      <c r="F43" s="79" t="s">
        <v>249</v>
      </c>
      <c r="G43" s="80">
        <v>90.691249928696905</v>
      </c>
      <c r="H43" s="235" t="s">
        <v>250</v>
      </c>
      <c r="I43" s="236">
        <f>VLOOKUP($H43,Leistungswerte!$A$8:$E$68,3,FALSE)</f>
        <v>5</v>
      </c>
      <c r="J43" s="236">
        <f>VLOOKUP($H43,Leistungswerte!$A$8:$E$68,4,FALSE)</f>
        <v>0</v>
      </c>
      <c r="K43" s="236">
        <f>VLOOKUP($H43,Leistungswerte!$A$8:$E$68,5,FALSE)</f>
        <v>0</v>
      </c>
      <c r="L43" s="80">
        <f t="shared" si="4"/>
        <v>17594.102486167201</v>
      </c>
      <c r="M43" s="237">
        <f>VLOOKUP($H43,Leistungswerte!$A$8:$K$68,$P$2,FALSE)</f>
        <v>0</v>
      </c>
      <c r="N43" s="81">
        <f t="shared" si="5"/>
        <v>0</v>
      </c>
      <c r="O43" s="77">
        <f t="shared" si="6"/>
        <v>0</v>
      </c>
      <c r="P43" s="238">
        <f t="shared" ca="1" si="3"/>
        <v>0</v>
      </c>
      <c r="Q43" s="82">
        <f t="shared" ca="1" si="7"/>
        <v>0</v>
      </c>
    </row>
    <row r="44" spans="1:17" ht="24" customHeight="1" x14ac:dyDescent="0.2">
      <c r="A44" s="78">
        <f t="shared" si="8"/>
        <v>22</v>
      </c>
      <c r="B44" s="79" t="s">
        <v>244</v>
      </c>
      <c r="C44" s="79" t="s">
        <v>740</v>
      </c>
      <c r="D44" s="148" t="s">
        <v>282</v>
      </c>
      <c r="E44" s="79" t="s">
        <v>795</v>
      </c>
      <c r="F44" s="79" t="s">
        <v>249</v>
      </c>
      <c r="G44" s="80">
        <v>31.583947954729101</v>
      </c>
      <c r="H44" s="235" t="s">
        <v>310</v>
      </c>
      <c r="I44" s="236">
        <f>VLOOKUP($H44,Leistungswerte!$A$8:$E$68,3,FALSE)</f>
        <v>0</v>
      </c>
      <c r="J44" s="236">
        <f>VLOOKUP($H44,Leistungswerte!$A$8:$E$68,4,FALSE)</f>
        <v>1</v>
      </c>
      <c r="K44" s="236">
        <f>VLOOKUP($H44,Leistungswerte!$A$8:$E$68,5,FALSE)</f>
        <v>0</v>
      </c>
      <c r="L44" s="80">
        <f t="shared" si="4"/>
        <v>379.00737545674923</v>
      </c>
      <c r="M44" s="237">
        <f>VLOOKUP($H44,Leistungswerte!$A$8:$K$68,$P$2,FALSE)</f>
        <v>0</v>
      </c>
      <c r="N44" s="81">
        <f t="shared" si="5"/>
        <v>0</v>
      </c>
      <c r="O44" s="77">
        <f t="shared" si="6"/>
        <v>0</v>
      </c>
      <c r="P44" s="238">
        <f t="shared" ca="1" si="3"/>
        <v>0</v>
      </c>
      <c r="Q44" s="82">
        <f t="shared" ca="1" si="7"/>
        <v>0</v>
      </c>
    </row>
    <row r="45" spans="1:17" ht="24" customHeight="1" x14ac:dyDescent="0.2">
      <c r="A45" s="78">
        <f t="shared" si="8"/>
        <v>23</v>
      </c>
      <c r="B45" s="79" t="s">
        <v>244</v>
      </c>
      <c r="C45" s="79" t="s">
        <v>740</v>
      </c>
      <c r="D45" s="148" t="s">
        <v>283</v>
      </c>
      <c r="E45" s="79" t="s">
        <v>520</v>
      </c>
      <c r="F45" s="79" t="s">
        <v>249</v>
      </c>
      <c r="G45" s="80">
        <v>11.8679991471734</v>
      </c>
      <c r="H45" s="235" t="s">
        <v>295</v>
      </c>
      <c r="I45" s="236">
        <f>VLOOKUP($H45,Leistungswerte!$A$8:$E$68,3,FALSE)</f>
        <v>0</v>
      </c>
      <c r="J45" s="236">
        <f>VLOOKUP($H45,Leistungswerte!$A$8:$E$68,4,FALSE)</f>
        <v>0</v>
      </c>
      <c r="K45" s="236">
        <f>VLOOKUP($H45,Leistungswerte!$A$8:$E$68,5,FALSE)</f>
        <v>0</v>
      </c>
      <c r="L45" s="80">
        <f t="shared" si="4"/>
        <v>0</v>
      </c>
      <c r="M45" s="237">
        <f>VLOOKUP($H45,Leistungswerte!$A$8:$K$68,$P$2,FALSE)</f>
        <v>0</v>
      </c>
      <c r="N45" s="81">
        <f t="shared" si="5"/>
        <v>0</v>
      </c>
      <c r="O45" s="77">
        <f t="shared" si="6"/>
        <v>0</v>
      </c>
      <c r="P45" s="238">
        <f t="shared" ca="1" si="3"/>
        <v>0</v>
      </c>
      <c r="Q45" s="82">
        <f t="shared" ca="1" si="7"/>
        <v>0</v>
      </c>
    </row>
    <row r="46" spans="1:17" ht="24" customHeight="1" x14ac:dyDescent="0.2">
      <c r="A46" s="78">
        <f t="shared" si="8"/>
        <v>24</v>
      </c>
      <c r="B46" s="79" t="s">
        <v>244</v>
      </c>
      <c r="C46" s="79" t="s">
        <v>740</v>
      </c>
      <c r="D46" s="148" t="s">
        <v>284</v>
      </c>
      <c r="E46" s="79" t="s">
        <v>285</v>
      </c>
      <c r="F46" s="79" t="s">
        <v>249</v>
      </c>
      <c r="G46" s="80">
        <v>9.4599993202106596</v>
      </c>
      <c r="H46" s="235" t="s">
        <v>310</v>
      </c>
      <c r="I46" s="236">
        <f>VLOOKUP($H46,Leistungswerte!$A$8:$E$68,3,FALSE)</f>
        <v>0</v>
      </c>
      <c r="J46" s="236">
        <f>VLOOKUP($H46,Leistungswerte!$A$8:$E$68,4,FALSE)</f>
        <v>1</v>
      </c>
      <c r="K46" s="236">
        <f>VLOOKUP($H46,Leistungswerte!$A$8:$E$68,5,FALSE)</f>
        <v>0</v>
      </c>
      <c r="L46" s="80">
        <f t="shared" si="4"/>
        <v>113.51999184252792</v>
      </c>
      <c r="M46" s="237">
        <f>VLOOKUP($H46,Leistungswerte!$A$8:$K$68,$P$2,FALSE)</f>
        <v>0</v>
      </c>
      <c r="N46" s="81">
        <f t="shared" si="5"/>
        <v>0</v>
      </c>
      <c r="O46" s="77">
        <f t="shared" si="6"/>
        <v>0</v>
      </c>
      <c r="P46" s="238">
        <f t="shared" ca="1" si="3"/>
        <v>0</v>
      </c>
      <c r="Q46" s="82">
        <f t="shared" ca="1" si="7"/>
        <v>0</v>
      </c>
    </row>
    <row r="47" spans="1:17" ht="24" customHeight="1" x14ac:dyDescent="0.2">
      <c r="A47" s="78">
        <f t="shared" si="8"/>
        <v>25</v>
      </c>
      <c r="B47" s="79" t="s">
        <v>244</v>
      </c>
      <c r="C47" s="79" t="s">
        <v>740</v>
      </c>
      <c r="D47" s="148" t="s">
        <v>286</v>
      </c>
      <c r="E47" s="79" t="s">
        <v>324</v>
      </c>
      <c r="F47" s="79" t="s">
        <v>287</v>
      </c>
      <c r="G47" s="80">
        <v>61.612499999999997</v>
      </c>
      <c r="H47" s="316" t="s">
        <v>565</v>
      </c>
      <c r="I47" s="236">
        <f>VLOOKUP($H47,Leistungswerte!$A$8:$E$68,3,FALSE)</f>
        <v>3</v>
      </c>
      <c r="J47" s="236">
        <f>VLOOKUP($H47,Leistungswerte!$A$8:$E$68,4,FALSE)</f>
        <v>0</v>
      </c>
      <c r="K47" s="236">
        <f>VLOOKUP($H47,Leistungswerte!$A$8:$E$68,5,FALSE)</f>
        <v>0</v>
      </c>
      <c r="L47" s="80">
        <f t="shared" si="4"/>
        <v>7171.6949999999988</v>
      </c>
      <c r="M47" s="237">
        <f>VLOOKUP($H47,Leistungswerte!$A$8:$K$68,$P$2,FALSE)</f>
        <v>0</v>
      </c>
      <c r="N47" s="81">
        <f t="shared" si="5"/>
        <v>0</v>
      </c>
      <c r="O47" s="77">
        <f t="shared" si="6"/>
        <v>0</v>
      </c>
      <c r="P47" s="238">
        <f t="shared" ca="1" si="3"/>
        <v>0</v>
      </c>
      <c r="Q47" s="82">
        <f t="shared" ca="1" si="7"/>
        <v>0</v>
      </c>
    </row>
    <row r="48" spans="1:17" ht="24" customHeight="1" x14ac:dyDescent="0.2">
      <c r="A48" s="78">
        <f t="shared" si="8"/>
        <v>26</v>
      </c>
      <c r="B48" s="79" t="s">
        <v>244</v>
      </c>
      <c r="C48" s="79" t="s">
        <v>740</v>
      </c>
      <c r="D48" s="148" t="s">
        <v>288</v>
      </c>
      <c r="E48" s="79" t="s">
        <v>324</v>
      </c>
      <c r="F48" s="79" t="s">
        <v>287</v>
      </c>
      <c r="G48" s="80">
        <v>63.648290414958502</v>
      </c>
      <c r="H48" s="316" t="s">
        <v>565</v>
      </c>
      <c r="I48" s="236">
        <f>VLOOKUP($H48,Leistungswerte!$A$8:$E$68,3,FALSE)</f>
        <v>3</v>
      </c>
      <c r="J48" s="236">
        <f>VLOOKUP($H48,Leistungswerte!$A$8:$E$68,4,FALSE)</f>
        <v>0</v>
      </c>
      <c r="K48" s="236">
        <f>VLOOKUP($H48,Leistungswerte!$A$8:$E$68,5,FALSE)</f>
        <v>0</v>
      </c>
      <c r="L48" s="80">
        <f t="shared" si="4"/>
        <v>7408.6610043011688</v>
      </c>
      <c r="M48" s="237">
        <f>VLOOKUP($H48,Leistungswerte!$A$8:$K$68,$P$2,FALSE)</f>
        <v>0</v>
      </c>
      <c r="N48" s="81">
        <f t="shared" si="5"/>
        <v>0</v>
      </c>
      <c r="O48" s="77">
        <f t="shared" si="6"/>
        <v>0</v>
      </c>
      <c r="P48" s="238">
        <f t="shared" ca="1" si="3"/>
        <v>0</v>
      </c>
      <c r="Q48" s="82">
        <f t="shared" ca="1" si="7"/>
        <v>0</v>
      </c>
    </row>
    <row r="49" spans="1:17" ht="24" customHeight="1" x14ac:dyDescent="0.2">
      <c r="A49" s="78">
        <f t="shared" si="8"/>
        <v>27</v>
      </c>
      <c r="B49" s="79" t="s">
        <v>244</v>
      </c>
      <c r="C49" s="79" t="s">
        <v>740</v>
      </c>
      <c r="D49" s="148" t="s">
        <v>289</v>
      </c>
      <c r="E49" s="79" t="s">
        <v>267</v>
      </c>
      <c r="F49" s="79" t="s">
        <v>249</v>
      </c>
      <c r="G49" s="80">
        <v>11.6176863636364</v>
      </c>
      <c r="H49" s="235" t="s">
        <v>250</v>
      </c>
      <c r="I49" s="236">
        <f>VLOOKUP($H49,Leistungswerte!$A$8:$E$68,3,FALSE)</f>
        <v>5</v>
      </c>
      <c r="J49" s="236">
        <f>VLOOKUP($H49,Leistungswerte!$A$8:$E$68,4,FALSE)</f>
        <v>0</v>
      </c>
      <c r="K49" s="236">
        <f>VLOOKUP($H49,Leistungswerte!$A$8:$E$68,5,FALSE)</f>
        <v>0</v>
      </c>
      <c r="L49" s="80">
        <f t="shared" si="4"/>
        <v>2253.8311545454617</v>
      </c>
      <c r="M49" s="237">
        <f>VLOOKUP($H49,Leistungswerte!$A$8:$K$68,$P$2,FALSE)</f>
        <v>0</v>
      </c>
      <c r="N49" s="81">
        <f t="shared" si="5"/>
        <v>0</v>
      </c>
      <c r="O49" s="77">
        <f t="shared" si="6"/>
        <v>0</v>
      </c>
      <c r="P49" s="238">
        <f t="shared" ca="1" si="3"/>
        <v>0</v>
      </c>
      <c r="Q49" s="82">
        <f t="shared" ca="1" si="7"/>
        <v>0</v>
      </c>
    </row>
    <row r="50" spans="1:17" ht="24" customHeight="1" x14ac:dyDescent="0.2">
      <c r="A50" s="78">
        <f t="shared" si="8"/>
        <v>28</v>
      </c>
      <c r="B50" s="79" t="s">
        <v>244</v>
      </c>
      <c r="C50" s="79" t="s">
        <v>740</v>
      </c>
      <c r="D50" s="148" t="s">
        <v>290</v>
      </c>
      <c r="E50" s="79" t="s">
        <v>796</v>
      </c>
      <c r="F50" s="79" t="s">
        <v>249</v>
      </c>
      <c r="G50" s="80">
        <v>3.8602749999999801</v>
      </c>
      <c r="H50" s="235" t="s">
        <v>310</v>
      </c>
      <c r="I50" s="236">
        <f>VLOOKUP($H50,Leistungswerte!$A$8:$E$68,3,FALSE)</f>
        <v>0</v>
      </c>
      <c r="J50" s="236">
        <f>VLOOKUP($H50,Leistungswerte!$A$8:$E$68,4,FALSE)</f>
        <v>1</v>
      </c>
      <c r="K50" s="236">
        <f>VLOOKUP($H50,Leistungswerte!$A$8:$E$68,5,FALSE)</f>
        <v>0</v>
      </c>
      <c r="L50" s="80">
        <f t="shared" si="4"/>
        <v>46.323299999999762</v>
      </c>
      <c r="M50" s="237">
        <f>VLOOKUP($H50,Leistungswerte!$A$8:$K$68,$P$2,FALSE)</f>
        <v>0</v>
      </c>
      <c r="N50" s="81">
        <f t="shared" si="5"/>
        <v>0</v>
      </c>
      <c r="O50" s="77">
        <f t="shared" si="6"/>
        <v>0</v>
      </c>
      <c r="P50" s="238">
        <f t="shared" ca="1" si="3"/>
        <v>0</v>
      </c>
      <c r="Q50" s="82">
        <f t="shared" ca="1" si="7"/>
        <v>0</v>
      </c>
    </row>
    <row r="51" spans="1:17" ht="24" customHeight="1" x14ac:dyDescent="0.2">
      <c r="A51" s="78">
        <f t="shared" si="8"/>
        <v>29</v>
      </c>
      <c r="B51" s="79" t="s">
        <v>244</v>
      </c>
      <c r="C51" s="79" t="s">
        <v>740</v>
      </c>
      <c r="D51" s="148" t="s">
        <v>291</v>
      </c>
      <c r="E51" s="79" t="s">
        <v>797</v>
      </c>
      <c r="F51" s="79" t="s">
        <v>287</v>
      </c>
      <c r="G51" s="80">
        <v>4.9810000000000496</v>
      </c>
      <c r="H51" s="235" t="s">
        <v>310</v>
      </c>
      <c r="I51" s="236">
        <f>VLOOKUP($H51,Leistungswerte!$A$8:$E$68,3,FALSE)</f>
        <v>0</v>
      </c>
      <c r="J51" s="236">
        <f>VLOOKUP($H51,Leistungswerte!$A$8:$E$68,4,FALSE)</f>
        <v>1</v>
      </c>
      <c r="K51" s="236">
        <f>VLOOKUP($H51,Leistungswerte!$A$8:$E$68,5,FALSE)</f>
        <v>0</v>
      </c>
      <c r="L51" s="80">
        <f t="shared" si="4"/>
        <v>59.772000000000595</v>
      </c>
      <c r="M51" s="237">
        <f>VLOOKUP($H51,Leistungswerte!$A$8:$K$68,$P$2,FALSE)</f>
        <v>0</v>
      </c>
      <c r="N51" s="81">
        <f t="shared" si="5"/>
        <v>0</v>
      </c>
      <c r="O51" s="77">
        <f t="shared" si="6"/>
        <v>0</v>
      </c>
      <c r="P51" s="238">
        <f t="shared" ca="1" si="3"/>
        <v>0</v>
      </c>
      <c r="Q51" s="82">
        <f t="shared" ca="1" si="7"/>
        <v>0</v>
      </c>
    </row>
    <row r="52" spans="1:17" ht="24" customHeight="1" x14ac:dyDescent="0.2">
      <c r="A52" s="78">
        <f t="shared" si="8"/>
        <v>30</v>
      </c>
      <c r="B52" s="79" t="s">
        <v>244</v>
      </c>
      <c r="C52" s="79" t="s">
        <v>740</v>
      </c>
      <c r="D52" s="148" t="s">
        <v>292</v>
      </c>
      <c r="E52" s="79" t="s">
        <v>427</v>
      </c>
      <c r="F52" s="79" t="s">
        <v>249</v>
      </c>
      <c r="G52" s="80">
        <v>2.1000000000000099</v>
      </c>
      <c r="H52" s="235" t="s">
        <v>295</v>
      </c>
      <c r="I52" s="236">
        <f>VLOOKUP($H52,Leistungswerte!$A$8:$E$68,3,FALSE)</f>
        <v>0</v>
      </c>
      <c r="J52" s="236">
        <f>VLOOKUP($H52,Leistungswerte!$A$8:$E$68,4,FALSE)</f>
        <v>0</v>
      </c>
      <c r="K52" s="236">
        <f>VLOOKUP($H52,Leistungswerte!$A$8:$E$68,5,FALSE)</f>
        <v>0</v>
      </c>
      <c r="L52" s="80">
        <f t="shared" si="4"/>
        <v>0</v>
      </c>
      <c r="M52" s="237">
        <f>VLOOKUP($H52,Leistungswerte!$A$8:$K$68,$P$2,FALSE)</f>
        <v>0</v>
      </c>
      <c r="N52" s="81">
        <f t="shared" si="5"/>
        <v>0</v>
      </c>
      <c r="O52" s="77">
        <f t="shared" si="6"/>
        <v>0</v>
      </c>
      <c r="P52" s="238">
        <f t="shared" ca="1" si="3"/>
        <v>0</v>
      </c>
      <c r="Q52" s="82">
        <f t="shared" ca="1" si="7"/>
        <v>0</v>
      </c>
    </row>
    <row r="53" spans="1:17" ht="24" customHeight="1" x14ac:dyDescent="0.2">
      <c r="A53" s="78">
        <f t="shared" si="8"/>
        <v>31</v>
      </c>
      <c r="B53" s="79" t="s">
        <v>244</v>
      </c>
      <c r="C53" s="79" t="s">
        <v>740</v>
      </c>
      <c r="D53" s="148" t="s">
        <v>293</v>
      </c>
      <c r="E53" s="79" t="s">
        <v>586</v>
      </c>
      <c r="F53" s="79" t="s">
        <v>249</v>
      </c>
      <c r="G53" s="80">
        <v>18.115025000000799</v>
      </c>
      <c r="H53" s="235" t="s">
        <v>264</v>
      </c>
      <c r="I53" s="236">
        <f>VLOOKUP($H53,Leistungswerte!$A$8:$E$68,3,FALSE)</f>
        <v>5</v>
      </c>
      <c r="J53" s="236">
        <f>VLOOKUP($H53,Leistungswerte!$A$8:$E$68,4,FALSE)</f>
        <v>0</v>
      </c>
      <c r="K53" s="236">
        <f>VLOOKUP($H53,Leistungswerte!$A$8:$E$68,5,FALSE)</f>
        <v>0</v>
      </c>
      <c r="L53" s="80">
        <f t="shared" si="4"/>
        <v>3514.3148500001548</v>
      </c>
      <c r="M53" s="237">
        <f>VLOOKUP($H53,Leistungswerte!$A$8:$K$68,$P$2,FALSE)</f>
        <v>0</v>
      </c>
      <c r="N53" s="81">
        <f t="shared" si="5"/>
        <v>0</v>
      </c>
      <c r="O53" s="77">
        <f t="shared" si="6"/>
        <v>0</v>
      </c>
      <c r="P53" s="238">
        <f t="shared" ca="1" si="3"/>
        <v>0</v>
      </c>
      <c r="Q53" s="82">
        <f t="shared" ca="1" si="7"/>
        <v>0</v>
      </c>
    </row>
    <row r="54" spans="1:17" ht="24" customHeight="1" x14ac:dyDescent="0.2">
      <c r="A54" s="78">
        <f t="shared" si="8"/>
        <v>32</v>
      </c>
      <c r="B54" s="79" t="s">
        <v>244</v>
      </c>
      <c r="C54" s="79" t="s">
        <v>740</v>
      </c>
      <c r="D54" s="148" t="s">
        <v>294</v>
      </c>
      <c r="E54" s="79" t="s">
        <v>432</v>
      </c>
      <c r="F54" s="79" t="s">
        <v>287</v>
      </c>
      <c r="G54" s="80">
        <v>10.15875</v>
      </c>
      <c r="H54" s="235" t="s">
        <v>310</v>
      </c>
      <c r="I54" s="236">
        <f>VLOOKUP($H54,Leistungswerte!$A$8:$E$68,3,FALSE)</f>
        <v>0</v>
      </c>
      <c r="J54" s="236">
        <f>VLOOKUP($H54,Leistungswerte!$A$8:$E$68,4,FALSE)</f>
        <v>1</v>
      </c>
      <c r="K54" s="236">
        <f>VLOOKUP($H54,Leistungswerte!$A$8:$E$68,5,FALSE)</f>
        <v>0</v>
      </c>
      <c r="L54" s="80">
        <f t="shared" si="4"/>
        <v>121.905</v>
      </c>
      <c r="M54" s="237">
        <f>VLOOKUP($H54,Leistungswerte!$A$8:$K$68,$P$2,FALSE)</f>
        <v>0</v>
      </c>
      <c r="N54" s="81">
        <f t="shared" si="5"/>
        <v>0</v>
      </c>
      <c r="O54" s="77">
        <f t="shared" si="6"/>
        <v>0</v>
      </c>
      <c r="P54" s="238">
        <f t="shared" ca="1" si="3"/>
        <v>0</v>
      </c>
      <c r="Q54" s="82">
        <f t="shared" ca="1" si="7"/>
        <v>0</v>
      </c>
    </row>
    <row r="55" spans="1:17" ht="24" customHeight="1" x14ac:dyDescent="0.2">
      <c r="A55" s="78">
        <f t="shared" si="8"/>
        <v>33</v>
      </c>
      <c r="B55" s="79" t="s">
        <v>244</v>
      </c>
      <c r="C55" s="79" t="s">
        <v>740</v>
      </c>
      <c r="D55" s="148" t="s">
        <v>296</v>
      </c>
      <c r="E55" s="79" t="s">
        <v>885</v>
      </c>
      <c r="F55" s="79" t="s">
        <v>249</v>
      </c>
      <c r="G55" s="80">
        <v>10.143700000000001</v>
      </c>
      <c r="H55" s="235" t="s">
        <v>264</v>
      </c>
      <c r="I55" s="236">
        <f>VLOOKUP($H55,Leistungswerte!$A$8:$E$68,3,FALSE)</f>
        <v>5</v>
      </c>
      <c r="J55" s="236">
        <f>VLOOKUP($H55,Leistungswerte!$A$8:$E$68,4,FALSE)</f>
        <v>0</v>
      </c>
      <c r="K55" s="236">
        <f>VLOOKUP($H55,Leistungswerte!$A$8:$E$68,5,FALSE)</f>
        <v>0</v>
      </c>
      <c r="L55" s="80">
        <f t="shared" si="4"/>
        <v>1967.8778000000002</v>
      </c>
      <c r="M55" s="237">
        <f>VLOOKUP($H55,Leistungswerte!$A$8:$K$68,$P$2,FALSE)</f>
        <v>0</v>
      </c>
      <c r="N55" s="81">
        <f t="shared" si="5"/>
        <v>0</v>
      </c>
      <c r="O55" s="77">
        <f t="shared" si="6"/>
        <v>0</v>
      </c>
      <c r="P55" s="238">
        <f t="shared" ca="1" si="3"/>
        <v>0</v>
      </c>
      <c r="Q55" s="82">
        <f t="shared" ca="1" si="7"/>
        <v>0</v>
      </c>
    </row>
    <row r="56" spans="1:17" ht="24" customHeight="1" x14ac:dyDescent="0.2">
      <c r="A56" s="78">
        <f t="shared" si="8"/>
        <v>34</v>
      </c>
      <c r="B56" s="79" t="s">
        <v>244</v>
      </c>
      <c r="C56" s="79" t="s">
        <v>740</v>
      </c>
      <c r="D56" s="148" t="s">
        <v>297</v>
      </c>
      <c r="E56" s="79" t="s">
        <v>585</v>
      </c>
      <c r="F56" s="79" t="s">
        <v>249</v>
      </c>
      <c r="G56" s="80">
        <v>16.213950000000001</v>
      </c>
      <c r="H56" s="235" t="s">
        <v>264</v>
      </c>
      <c r="I56" s="236">
        <f>VLOOKUP($H56,Leistungswerte!$A$8:$E$68,3,FALSE)</f>
        <v>5</v>
      </c>
      <c r="J56" s="236">
        <f>VLOOKUP($H56,Leistungswerte!$A$8:$E$68,4,FALSE)</f>
        <v>0</v>
      </c>
      <c r="K56" s="236">
        <f>VLOOKUP($H56,Leistungswerte!$A$8:$E$68,5,FALSE)</f>
        <v>0</v>
      </c>
      <c r="L56" s="80">
        <f t="shared" si="4"/>
        <v>3145.5063</v>
      </c>
      <c r="M56" s="237">
        <f>VLOOKUP($H56,Leistungswerte!$A$8:$K$68,$P$2,FALSE)</f>
        <v>0</v>
      </c>
      <c r="N56" s="81">
        <f t="shared" si="5"/>
        <v>0</v>
      </c>
      <c r="O56" s="77">
        <f t="shared" si="6"/>
        <v>0</v>
      </c>
      <c r="P56" s="238">
        <f t="shared" ca="1" si="3"/>
        <v>0</v>
      </c>
      <c r="Q56" s="82">
        <f t="shared" ca="1" si="7"/>
        <v>0</v>
      </c>
    </row>
    <row r="57" spans="1:17" ht="24" customHeight="1" x14ac:dyDescent="0.2">
      <c r="A57" s="78">
        <f t="shared" si="8"/>
        <v>35</v>
      </c>
      <c r="B57" s="79" t="s">
        <v>244</v>
      </c>
      <c r="C57" s="79" t="s">
        <v>740</v>
      </c>
      <c r="D57" s="148" t="s">
        <v>298</v>
      </c>
      <c r="E57" s="79" t="s">
        <v>267</v>
      </c>
      <c r="F57" s="79" t="s">
        <v>249</v>
      </c>
      <c r="G57" s="80">
        <v>108.752481037498</v>
      </c>
      <c r="H57" s="235" t="s">
        <v>250</v>
      </c>
      <c r="I57" s="236">
        <f>VLOOKUP($H57,Leistungswerte!$A$8:$E$68,3,FALSE)</f>
        <v>5</v>
      </c>
      <c r="J57" s="236">
        <f>VLOOKUP($H57,Leistungswerte!$A$8:$E$68,4,FALSE)</f>
        <v>0</v>
      </c>
      <c r="K57" s="236">
        <f>VLOOKUP($H57,Leistungswerte!$A$8:$E$68,5,FALSE)</f>
        <v>0</v>
      </c>
      <c r="L57" s="80">
        <f t="shared" si="4"/>
        <v>21097.981321274612</v>
      </c>
      <c r="M57" s="237">
        <f>VLOOKUP($H57,Leistungswerte!$A$8:$K$68,$P$2,FALSE)</f>
        <v>0</v>
      </c>
      <c r="N57" s="81">
        <f t="shared" si="5"/>
        <v>0</v>
      </c>
      <c r="O57" s="77">
        <f t="shared" si="6"/>
        <v>0</v>
      </c>
      <c r="P57" s="238">
        <f t="shared" ca="1" si="3"/>
        <v>0</v>
      </c>
      <c r="Q57" s="82">
        <f t="shared" ca="1" si="7"/>
        <v>0</v>
      </c>
    </row>
    <row r="58" spans="1:17" ht="24" customHeight="1" x14ac:dyDescent="0.2">
      <c r="A58" s="78">
        <f t="shared" si="8"/>
        <v>36</v>
      </c>
      <c r="B58" s="79" t="s">
        <v>244</v>
      </c>
      <c r="C58" s="79" t="s">
        <v>740</v>
      </c>
      <c r="D58" s="148" t="s">
        <v>299</v>
      </c>
      <c r="E58" s="79" t="s">
        <v>324</v>
      </c>
      <c r="F58" s="79" t="s">
        <v>287</v>
      </c>
      <c r="G58" s="80">
        <v>61.805000000000298</v>
      </c>
      <c r="H58" s="316" t="s">
        <v>565</v>
      </c>
      <c r="I58" s="236">
        <f>VLOOKUP($H58,Leistungswerte!$A$8:$E$68,3,FALSE)</f>
        <v>3</v>
      </c>
      <c r="J58" s="236">
        <f>VLOOKUP($H58,Leistungswerte!$A$8:$E$68,4,FALSE)</f>
        <v>0</v>
      </c>
      <c r="K58" s="236">
        <f>VLOOKUP($H58,Leistungswerte!$A$8:$E$68,5,FALSE)</f>
        <v>0</v>
      </c>
      <c r="L58" s="80">
        <f t="shared" si="4"/>
        <v>7194.1020000000344</v>
      </c>
      <c r="M58" s="237">
        <f>VLOOKUP($H58,Leistungswerte!$A$8:$K$68,$P$2,FALSE)</f>
        <v>0</v>
      </c>
      <c r="N58" s="81">
        <f t="shared" si="5"/>
        <v>0</v>
      </c>
      <c r="O58" s="77">
        <f t="shared" si="6"/>
        <v>0</v>
      </c>
      <c r="P58" s="238">
        <f t="shared" ca="1" si="3"/>
        <v>0</v>
      </c>
      <c r="Q58" s="82">
        <f t="shared" ca="1" si="7"/>
        <v>0</v>
      </c>
    </row>
    <row r="59" spans="1:17" ht="24" customHeight="1" x14ac:dyDescent="0.2">
      <c r="A59" s="78">
        <f t="shared" si="8"/>
        <v>37</v>
      </c>
      <c r="B59" s="79" t="s">
        <v>244</v>
      </c>
      <c r="C59" s="79" t="s">
        <v>740</v>
      </c>
      <c r="D59" s="148" t="s">
        <v>300</v>
      </c>
      <c r="E59" s="79" t="s">
        <v>324</v>
      </c>
      <c r="F59" s="79" t="s">
        <v>287</v>
      </c>
      <c r="G59" s="80">
        <v>61.8674999999999</v>
      </c>
      <c r="H59" s="316" t="s">
        <v>565</v>
      </c>
      <c r="I59" s="236">
        <f>VLOOKUP($H59,Leistungswerte!$A$8:$E$68,3,FALSE)</f>
        <v>3</v>
      </c>
      <c r="J59" s="236">
        <f>VLOOKUP($H59,Leistungswerte!$A$8:$E$68,4,FALSE)</f>
        <v>0</v>
      </c>
      <c r="K59" s="236">
        <f>VLOOKUP($H59,Leistungswerte!$A$8:$E$68,5,FALSE)</f>
        <v>0</v>
      </c>
      <c r="L59" s="80">
        <f t="shared" si="4"/>
        <v>7201.3769999999877</v>
      </c>
      <c r="M59" s="237">
        <f>VLOOKUP($H59,Leistungswerte!$A$8:$K$68,$P$2,FALSE)</f>
        <v>0</v>
      </c>
      <c r="N59" s="81">
        <f t="shared" si="5"/>
        <v>0</v>
      </c>
      <c r="O59" s="77">
        <f t="shared" si="6"/>
        <v>0</v>
      </c>
      <c r="P59" s="238">
        <f t="shared" ca="1" si="3"/>
        <v>0</v>
      </c>
      <c r="Q59" s="82">
        <f t="shared" ca="1" si="7"/>
        <v>0</v>
      </c>
    </row>
    <row r="60" spans="1:17" ht="24" customHeight="1" x14ac:dyDescent="0.2">
      <c r="A60" s="78">
        <f t="shared" si="8"/>
        <v>38</v>
      </c>
      <c r="B60" s="79" t="s">
        <v>244</v>
      </c>
      <c r="C60" s="79" t="s">
        <v>740</v>
      </c>
      <c r="D60" s="148" t="s">
        <v>301</v>
      </c>
      <c r="E60" s="79" t="s">
        <v>324</v>
      </c>
      <c r="F60" s="79" t="s">
        <v>287</v>
      </c>
      <c r="G60" s="80">
        <v>61.8674999999999</v>
      </c>
      <c r="H60" s="316" t="s">
        <v>565</v>
      </c>
      <c r="I60" s="236">
        <f>VLOOKUP($H60,Leistungswerte!$A$8:$E$68,3,FALSE)</f>
        <v>3</v>
      </c>
      <c r="J60" s="236">
        <f>VLOOKUP($H60,Leistungswerte!$A$8:$E$68,4,FALSE)</f>
        <v>0</v>
      </c>
      <c r="K60" s="236">
        <f>VLOOKUP($H60,Leistungswerte!$A$8:$E$68,5,FALSE)</f>
        <v>0</v>
      </c>
      <c r="L60" s="80">
        <f t="shared" si="4"/>
        <v>7201.3769999999877</v>
      </c>
      <c r="M60" s="237">
        <f>VLOOKUP($H60,Leistungswerte!$A$8:$K$68,$P$2,FALSE)</f>
        <v>0</v>
      </c>
      <c r="N60" s="81">
        <f t="shared" si="5"/>
        <v>0</v>
      </c>
      <c r="O60" s="77">
        <f t="shared" si="6"/>
        <v>0</v>
      </c>
      <c r="P60" s="238">
        <f t="shared" ca="1" si="3"/>
        <v>0</v>
      </c>
      <c r="Q60" s="82">
        <f t="shared" ca="1" si="7"/>
        <v>0</v>
      </c>
    </row>
    <row r="61" spans="1:17" ht="24" customHeight="1" x14ac:dyDescent="0.2">
      <c r="A61" s="78">
        <f t="shared" si="8"/>
        <v>39</v>
      </c>
      <c r="B61" s="79" t="s">
        <v>244</v>
      </c>
      <c r="C61" s="79" t="s">
        <v>740</v>
      </c>
      <c r="D61" s="148" t="s">
        <v>302</v>
      </c>
      <c r="E61" s="79" t="s">
        <v>324</v>
      </c>
      <c r="F61" s="79" t="s">
        <v>287</v>
      </c>
      <c r="G61" s="80">
        <v>61.8674999999999</v>
      </c>
      <c r="H61" s="316" t="s">
        <v>565</v>
      </c>
      <c r="I61" s="236">
        <f>VLOOKUP($H61,Leistungswerte!$A$8:$E$68,3,FALSE)</f>
        <v>3</v>
      </c>
      <c r="J61" s="236">
        <f>VLOOKUP($H61,Leistungswerte!$A$8:$E$68,4,FALSE)</f>
        <v>0</v>
      </c>
      <c r="K61" s="236">
        <f>VLOOKUP($H61,Leistungswerte!$A$8:$E$68,5,FALSE)</f>
        <v>0</v>
      </c>
      <c r="L61" s="80">
        <f t="shared" si="4"/>
        <v>7201.3769999999877</v>
      </c>
      <c r="M61" s="237">
        <f>VLOOKUP($H61,Leistungswerte!$A$8:$K$68,$P$2,FALSE)</f>
        <v>0</v>
      </c>
      <c r="N61" s="81">
        <f t="shared" si="5"/>
        <v>0</v>
      </c>
      <c r="O61" s="77">
        <f t="shared" si="6"/>
        <v>0</v>
      </c>
      <c r="P61" s="238">
        <f t="shared" ca="1" si="3"/>
        <v>0</v>
      </c>
      <c r="Q61" s="82">
        <f t="shared" ca="1" si="7"/>
        <v>0</v>
      </c>
    </row>
    <row r="62" spans="1:17" ht="24" customHeight="1" x14ac:dyDescent="0.2">
      <c r="A62" s="78">
        <f t="shared" si="8"/>
        <v>40</v>
      </c>
      <c r="B62" s="79" t="s">
        <v>244</v>
      </c>
      <c r="C62" s="79" t="s">
        <v>740</v>
      </c>
      <c r="D62" s="148" t="s">
        <v>303</v>
      </c>
      <c r="E62" s="79" t="s">
        <v>618</v>
      </c>
      <c r="F62" s="79" t="s">
        <v>287</v>
      </c>
      <c r="G62" s="80">
        <v>21.8184831621904</v>
      </c>
      <c r="H62" s="235" t="s">
        <v>840</v>
      </c>
      <c r="I62" s="236">
        <f>VLOOKUP($H62,Leistungswerte!$A$8:$E$68,3,FALSE)</f>
        <v>3</v>
      </c>
      <c r="J62" s="236">
        <f>VLOOKUP($H62,Leistungswerte!$A$8:$E$68,4,FALSE)</f>
        <v>0</v>
      </c>
      <c r="K62" s="236">
        <f>VLOOKUP($H62,Leistungswerte!$A$8:$E$68,5,FALSE)</f>
        <v>0</v>
      </c>
      <c r="L62" s="80">
        <f t="shared" si="4"/>
        <v>2539.6714400789624</v>
      </c>
      <c r="M62" s="237">
        <f>VLOOKUP($H62,Leistungswerte!$A$8:$K$68,$P$2,FALSE)</f>
        <v>0</v>
      </c>
      <c r="N62" s="81">
        <f t="shared" si="5"/>
        <v>0</v>
      </c>
      <c r="O62" s="77">
        <f t="shared" si="6"/>
        <v>0</v>
      </c>
      <c r="P62" s="238">
        <f t="shared" ca="1" si="3"/>
        <v>0</v>
      </c>
      <c r="Q62" s="82">
        <f t="shared" ca="1" si="7"/>
        <v>0</v>
      </c>
    </row>
    <row r="63" spans="1:17" ht="24" customHeight="1" x14ac:dyDescent="0.2">
      <c r="A63" s="78">
        <f t="shared" si="8"/>
        <v>41</v>
      </c>
      <c r="B63" s="79" t="s">
        <v>244</v>
      </c>
      <c r="C63" s="79" t="s">
        <v>740</v>
      </c>
      <c r="D63" s="148" t="s">
        <v>304</v>
      </c>
      <c r="E63" s="79" t="s">
        <v>107</v>
      </c>
      <c r="F63" s="79" t="s">
        <v>287</v>
      </c>
      <c r="G63" s="80">
        <v>39.495862824370903</v>
      </c>
      <c r="H63" s="235" t="s">
        <v>331</v>
      </c>
      <c r="I63" s="236">
        <f>VLOOKUP($H63,Leistungswerte!$A$8:$E$68,3,FALSE)</f>
        <v>1</v>
      </c>
      <c r="J63" s="236">
        <f>VLOOKUP($H63,Leistungswerte!$A$8:$E$68,4,FALSE)</f>
        <v>0</v>
      </c>
      <c r="K63" s="236">
        <f>VLOOKUP($H63,Leistungswerte!$A$8:$E$68,5,FALSE)</f>
        <v>0</v>
      </c>
      <c r="L63" s="80">
        <f t="shared" si="4"/>
        <v>1532.439477585591</v>
      </c>
      <c r="M63" s="237">
        <f>VLOOKUP($H63,Leistungswerte!$A$8:$K$68,$P$2,FALSE)</f>
        <v>0</v>
      </c>
      <c r="N63" s="81">
        <f t="shared" si="5"/>
        <v>0</v>
      </c>
      <c r="O63" s="77">
        <f t="shared" si="6"/>
        <v>0</v>
      </c>
      <c r="P63" s="238">
        <f t="shared" ca="1" si="3"/>
        <v>0</v>
      </c>
      <c r="Q63" s="82">
        <f t="shared" ca="1" si="7"/>
        <v>0</v>
      </c>
    </row>
    <row r="64" spans="1:17" ht="24" customHeight="1" x14ac:dyDescent="0.2">
      <c r="A64" s="78">
        <f t="shared" si="8"/>
        <v>42</v>
      </c>
      <c r="B64" s="79" t="s">
        <v>244</v>
      </c>
      <c r="C64" s="79" t="s">
        <v>740</v>
      </c>
      <c r="D64" s="148" t="s">
        <v>305</v>
      </c>
      <c r="E64" s="79" t="s">
        <v>369</v>
      </c>
      <c r="F64" s="79" t="s">
        <v>368</v>
      </c>
      <c r="G64" s="80">
        <v>47.035956101556103</v>
      </c>
      <c r="H64" s="235" t="s">
        <v>295</v>
      </c>
      <c r="I64" s="236">
        <f>VLOOKUP($H64,Leistungswerte!$A$8:$E$68,3,FALSE)</f>
        <v>0</v>
      </c>
      <c r="J64" s="236">
        <f>VLOOKUP($H64,Leistungswerte!$A$8:$E$68,4,FALSE)</f>
        <v>0</v>
      </c>
      <c r="K64" s="236">
        <f>VLOOKUP($H64,Leistungswerte!$A$8:$E$68,5,FALSE)</f>
        <v>0</v>
      </c>
      <c r="L64" s="80">
        <f t="shared" si="4"/>
        <v>0</v>
      </c>
      <c r="M64" s="237">
        <f>VLOOKUP($H64,Leistungswerte!$A$8:$K$68,$P$2,FALSE)</f>
        <v>0</v>
      </c>
      <c r="N64" s="81">
        <f t="shared" si="5"/>
        <v>0</v>
      </c>
      <c r="O64" s="77">
        <f t="shared" si="6"/>
        <v>0</v>
      </c>
      <c r="P64" s="238">
        <f t="shared" ca="1" si="3"/>
        <v>0</v>
      </c>
      <c r="Q64" s="82">
        <f t="shared" ca="1" si="7"/>
        <v>0</v>
      </c>
    </row>
    <row r="65" spans="1:17" ht="24" customHeight="1" x14ac:dyDescent="0.2">
      <c r="A65" s="78">
        <f t="shared" si="8"/>
        <v>43</v>
      </c>
      <c r="B65" s="79" t="s">
        <v>244</v>
      </c>
      <c r="C65" s="79" t="s">
        <v>740</v>
      </c>
      <c r="D65" s="148" t="s">
        <v>306</v>
      </c>
      <c r="E65" s="79" t="s">
        <v>617</v>
      </c>
      <c r="F65" s="79" t="s">
        <v>249</v>
      </c>
      <c r="G65" s="80">
        <v>10.6</v>
      </c>
      <c r="H65" s="235" t="s">
        <v>331</v>
      </c>
      <c r="I65" s="236">
        <f>VLOOKUP($H65,Leistungswerte!$A$8:$E$68,3,FALSE)</f>
        <v>1</v>
      </c>
      <c r="J65" s="236">
        <f>VLOOKUP($H65,Leistungswerte!$A$8:$E$68,4,FALSE)</f>
        <v>0</v>
      </c>
      <c r="K65" s="236">
        <f>VLOOKUP($H65,Leistungswerte!$A$8:$E$68,5,FALSE)</f>
        <v>0</v>
      </c>
      <c r="L65" s="80">
        <f t="shared" si="4"/>
        <v>411.28</v>
      </c>
      <c r="M65" s="237">
        <f>VLOOKUP($H65,Leistungswerte!$A$8:$K$68,$P$2,FALSE)</f>
        <v>0</v>
      </c>
      <c r="N65" s="81">
        <f t="shared" si="5"/>
        <v>0</v>
      </c>
      <c r="O65" s="77">
        <f t="shared" si="6"/>
        <v>0</v>
      </c>
      <c r="P65" s="238">
        <f t="shared" ca="1" si="3"/>
        <v>0</v>
      </c>
      <c r="Q65" s="82">
        <f t="shared" ca="1" si="7"/>
        <v>0</v>
      </c>
    </row>
    <row r="66" spans="1:17" ht="24" customHeight="1" x14ac:dyDescent="0.2">
      <c r="A66" s="78">
        <f t="shared" si="8"/>
        <v>44</v>
      </c>
      <c r="B66" s="79" t="s">
        <v>244</v>
      </c>
      <c r="C66" s="79" t="s">
        <v>803</v>
      </c>
      <c r="D66" s="148" t="s">
        <v>370</v>
      </c>
      <c r="E66" s="79" t="s">
        <v>267</v>
      </c>
      <c r="F66" s="79" t="s">
        <v>249</v>
      </c>
      <c r="G66" s="80">
        <v>157.48845038767399</v>
      </c>
      <c r="H66" s="235" t="s">
        <v>250</v>
      </c>
      <c r="I66" s="236">
        <f>VLOOKUP($H66,Leistungswerte!$A$8:$E$68,3,FALSE)</f>
        <v>5</v>
      </c>
      <c r="J66" s="236">
        <f>VLOOKUP($H66,Leistungswerte!$A$8:$E$68,4,FALSE)</f>
        <v>0</v>
      </c>
      <c r="K66" s="236">
        <f>VLOOKUP($H66,Leistungswerte!$A$8:$E$68,5,FALSE)</f>
        <v>0</v>
      </c>
      <c r="L66" s="80">
        <f t="shared" si="4"/>
        <v>30552.759375208756</v>
      </c>
      <c r="M66" s="237">
        <f>VLOOKUP($H66,Leistungswerte!$A$8:$K$68,$P$2,FALSE)</f>
        <v>0</v>
      </c>
      <c r="N66" s="81">
        <f t="shared" si="5"/>
        <v>0</v>
      </c>
      <c r="O66" s="77">
        <f t="shared" si="6"/>
        <v>0</v>
      </c>
      <c r="P66" s="238">
        <f t="shared" ca="1" si="3"/>
        <v>0</v>
      </c>
      <c r="Q66" s="82">
        <f t="shared" ca="1" si="7"/>
        <v>0</v>
      </c>
    </row>
    <row r="67" spans="1:17" ht="24" customHeight="1" x14ac:dyDescent="0.2">
      <c r="A67" s="78">
        <f t="shared" si="8"/>
        <v>45</v>
      </c>
      <c r="B67" s="79" t="s">
        <v>244</v>
      </c>
      <c r="C67" s="79" t="s">
        <v>803</v>
      </c>
      <c r="D67" s="148" t="s">
        <v>371</v>
      </c>
      <c r="E67" s="79" t="s">
        <v>585</v>
      </c>
      <c r="F67" s="79" t="s">
        <v>249</v>
      </c>
      <c r="G67" s="80">
        <v>20.493600000000001</v>
      </c>
      <c r="H67" s="235" t="s">
        <v>264</v>
      </c>
      <c r="I67" s="236">
        <f>VLOOKUP($H67,Leistungswerte!$A$8:$E$68,3,FALSE)</f>
        <v>5</v>
      </c>
      <c r="J67" s="236">
        <f>VLOOKUP($H67,Leistungswerte!$A$8:$E$68,4,FALSE)</f>
        <v>0</v>
      </c>
      <c r="K67" s="236">
        <f>VLOOKUP($H67,Leistungswerte!$A$8:$E$68,5,FALSE)</f>
        <v>0</v>
      </c>
      <c r="L67" s="80">
        <f t="shared" si="4"/>
        <v>3975.7584000000002</v>
      </c>
      <c r="M67" s="237">
        <f>VLOOKUP($H67,Leistungswerte!$A$8:$K$68,$P$2,FALSE)</f>
        <v>0</v>
      </c>
      <c r="N67" s="81">
        <f t="shared" si="5"/>
        <v>0</v>
      </c>
      <c r="O67" s="77">
        <f t="shared" si="6"/>
        <v>0</v>
      </c>
      <c r="P67" s="238">
        <f t="shared" ca="1" si="3"/>
        <v>0</v>
      </c>
      <c r="Q67" s="82">
        <f t="shared" ca="1" si="7"/>
        <v>0</v>
      </c>
    </row>
    <row r="68" spans="1:17" ht="24" customHeight="1" x14ac:dyDescent="0.2">
      <c r="A68" s="78">
        <f t="shared" si="8"/>
        <v>46</v>
      </c>
      <c r="B68" s="79" t="s">
        <v>244</v>
      </c>
      <c r="C68" s="79" t="s">
        <v>803</v>
      </c>
      <c r="D68" s="148" t="s">
        <v>373</v>
      </c>
      <c r="E68" s="79" t="s">
        <v>586</v>
      </c>
      <c r="F68" s="79" t="s">
        <v>249</v>
      </c>
      <c r="G68" s="80">
        <v>27.7389249999997</v>
      </c>
      <c r="H68" s="235" t="s">
        <v>264</v>
      </c>
      <c r="I68" s="236">
        <f>VLOOKUP($H68,Leistungswerte!$A$8:$E$68,3,FALSE)</f>
        <v>5</v>
      </c>
      <c r="J68" s="236">
        <f>VLOOKUP($H68,Leistungswerte!$A$8:$E$68,4,FALSE)</f>
        <v>0</v>
      </c>
      <c r="K68" s="236">
        <f>VLOOKUP($H68,Leistungswerte!$A$8:$E$68,5,FALSE)</f>
        <v>0</v>
      </c>
      <c r="L68" s="80">
        <f t="shared" si="4"/>
        <v>5381.3514499999419</v>
      </c>
      <c r="M68" s="237">
        <f>VLOOKUP($H68,Leistungswerte!$A$8:$K$68,$P$2,FALSE)</f>
        <v>0</v>
      </c>
      <c r="N68" s="81">
        <f t="shared" si="5"/>
        <v>0</v>
      </c>
      <c r="O68" s="77">
        <f t="shared" si="6"/>
        <v>0</v>
      </c>
      <c r="P68" s="238">
        <f t="shared" ca="1" si="3"/>
        <v>0</v>
      </c>
      <c r="Q68" s="82">
        <f t="shared" ca="1" si="7"/>
        <v>0</v>
      </c>
    </row>
    <row r="69" spans="1:17" ht="24" customHeight="1" x14ac:dyDescent="0.2">
      <c r="A69" s="78">
        <f t="shared" si="8"/>
        <v>47</v>
      </c>
      <c r="B69" s="79" t="s">
        <v>244</v>
      </c>
      <c r="C69" s="79" t="s">
        <v>803</v>
      </c>
      <c r="D69" s="148" t="s">
        <v>374</v>
      </c>
      <c r="E69" s="79" t="s">
        <v>798</v>
      </c>
      <c r="F69" s="79" t="s">
        <v>249</v>
      </c>
      <c r="G69" s="80">
        <v>1.0462499999999999</v>
      </c>
      <c r="H69" s="235" t="s">
        <v>295</v>
      </c>
      <c r="I69" s="236">
        <f>VLOOKUP($H69,Leistungswerte!$A$8:$E$68,3,FALSE)</f>
        <v>0</v>
      </c>
      <c r="J69" s="236">
        <f>VLOOKUP($H69,Leistungswerte!$A$8:$E$68,4,FALSE)</f>
        <v>0</v>
      </c>
      <c r="K69" s="236">
        <f>VLOOKUP($H69,Leistungswerte!$A$8:$E$68,5,FALSE)</f>
        <v>0</v>
      </c>
      <c r="L69" s="80">
        <f t="shared" si="4"/>
        <v>0</v>
      </c>
      <c r="M69" s="237">
        <f>VLOOKUP($H69,Leistungswerte!$A$8:$K$68,$P$2,FALSE)</f>
        <v>0</v>
      </c>
      <c r="N69" s="81">
        <f t="shared" si="5"/>
        <v>0</v>
      </c>
      <c r="O69" s="77">
        <f t="shared" si="6"/>
        <v>0</v>
      </c>
      <c r="P69" s="238">
        <f t="shared" ca="1" si="3"/>
        <v>0</v>
      </c>
      <c r="Q69" s="82">
        <f t="shared" ca="1" si="7"/>
        <v>0</v>
      </c>
    </row>
    <row r="70" spans="1:17" ht="24" customHeight="1" x14ac:dyDescent="0.2">
      <c r="A70" s="78">
        <f t="shared" si="8"/>
        <v>48</v>
      </c>
      <c r="B70" s="79" t="s">
        <v>244</v>
      </c>
      <c r="C70" s="79" t="s">
        <v>803</v>
      </c>
      <c r="D70" s="148" t="s">
        <v>375</v>
      </c>
      <c r="E70" s="79" t="s">
        <v>799</v>
      </c>
      <c r="F70" s="79" t="s">
        <v>249</v>
      </c>
      <c r="G70" s="80">
        <v>3.87</v>
      </c>
      <c r="H70" s="235" t="s">
        <v>295</v>
      </c>
      <c r="I70" s="236">
        <f>VLOOKUP($H70,Leistungswerte!$A$8:$E$68,3,FALSE)</f>
        <v>0</v>
      </c>
      <c r="J70" s="236">
        <f>VLOOKUP($H70,Leistungswerte!$A$8:$E$68,4,FALSE)</f>
        <v>0</v>
      </c>
      <c r="K70" s="236">
        <f>VLOOKUP($H70,Leistungswerte!$A$8:$E$68,5,FALSE)</f>
        <v>0</v>
      </c>
      <c r="L70" s="80">
        <f t="shared" si="4"/>
        <v>0</v>
      </c>
      <c r="M70" s="237">
        <f>VLOOKUP($H70,Leistungswerte!$A$8:$K$68,$P$2,FALSE)</f>
        <v>0</v>
      </c>
      <c r="N70" s="81">
        <f t="shared" si="5"/>
        <v>0</v>
      </c>
      <c r="O70" s="77">
        <f t="shared" si="6"/>
        <v>0</v>
      </c>
      <c r="P70" s="238">
        <f t="shared" ca="1" si="3"/>
        <v>0</v>
      </c>
      <c r="Q70" s="82">
        <f t="shared" ca="1" si="7"/>
        <v>0</v>
      </c>
    </row>
    <row r="71" spans="1:17" ht="24" customHeight="1" x14ac:dyDescent="0.2">
      <c r="A71" s="78">
        <f t="shared" si="8"/>
        <v>49</v>
      </c>
      <c r="B71" s="79" t="s">
        <v>244</v>
      </c>
      <c r="C71" s="79" t="s">
        <v>803</v>
      </c>
      <c r="E71" s="295" t="s">
        <v>432</v>
      </c>
      <c r="F71" s="79" t="s">
        <v>249</v>
      </c>
      <c r="G71" s="80">
        <v>7.17</v>
      </c>
      <c r="H71" s="235" t="s">
        <v>310</v>
      </c>
      <c r="I71" s="236">
        <f>VLOOKUP($H71,Leistungswerte!$A$8:$E$68,3,FALSE)</f>
        <v>0</v>
      </c>
      <c r="J71" s="236">
        <f>VLOOKUP($H71,Leistungswerte!$A$8:$E$68,4,FALSE)</f>
        <v>1</v>
      </c>
      <c r="K71" s="236">
        <f>VLOOKUP($H71,Leistungswerte!$A$8:$E$68,5,FALSE)</f>
        <v>0</v>
      </c>
      <c r="L71" s="80">
        <f t="shared" si="4"/>
        <v>86.039999999999992</v>
      </c>
      <c r="M71" s="237">
        <f>VLOOKUP($H71,Leistungswerte!$A$8:$K$68,$P$2,FALSE)</f>
        <v>0</v>
      </c>
      <c r="N71" s="81">
        <f t="shared" si="5"/>
        <v>0</v>
      </c>
      <c r="O71" s="77">
        <f t="shared" si="6"/>
        <v>0</v>
      </c>
      <c r="P71" s="238">
        <f t="shared" ca="1" si="3"/>
        <v>0</v>
      </c>
      <c r="Q71" s="82">
        <f t="shared" ca="1" si="7"/>
        <v>0</v>
      </c>
    </row>
    <row r="72" spans="1:17" ht="24" customHeight="1" x14ac:dyDescent="0.2">
      <c r="A72" s="78">
        <f t="shared" si="8"/>
        <v>50</v>
      </c>
      <c r="B72" s="79" t="s">
        <v>244</v>
      </c>
      <c r="C72" s="79" t="s">
        <v>803</v>
      </c>
      <c r="D72" s="148" t="s">
        <v>376</v>
      </c>
      <c r="E72" s="79" t="s">
        <v>800</v>
      </c>
      <c r="F72" s="79" t="s">
        <v>727</v>
      </c>
      <c r="G72" s="80">
        <v>62.0150000000002</v>
      </c>
      <c r="H72" s="235" t="s">
        <v>259</v>
      </c>
      <c r="I72" s="236">
        <f>VLOOKUP($H72,Leistungswerte!$A$8:$E$68,3,FALSE)</f>
        <v>5</v>
      </c>
      <c r="J72" s="236">
        <f>VLOOKUP($H72,Leistungswerte!$A$8:$E$68,4,FALSE)</f>
        <v>0</v>
      </c>
      <c r="K72" s="236">
        <f>VLOOKUP($H72,Leistungswerte!$A$8:$E$68,5,FALSE)</f>
        <v>0</v>
      </c>
      <c r="L72" s="80">
        <f t="shared" si="4"/>
        <v>12030.910000000038</v>
      </c>
      <c r="M72" s="237">
        <f>VLOOKUP($H72,Leistungswerte!$A$8:$K$68,$P$2,FALSE)</f>
        <v>0</v>
      </c>
      <c r="N72" s="81">
        <f t="shared" si="5"/>
        <v>0</v>
      </c>
      <c r="O72" s="77">
        <f t="shared" si="6"/>
        <v>0</v>
      </c>
      <c r="P72" s="238">
        <f t="shared" ca="1" si="3"/>
        <v>0</v>
      </c>
      <c r="Q72" s="82">
        <f t="shared" ca="1" si="7"/>
        <v>0</v>
      </c>
    </row>
    <row r="73" spans="1:17" ht="24" customHeight="1" x14ac:dyDescent="0.2">
      <c r="A73" s="78">
        <f t="shared" si="8"/>
        <v>51</v>
      </c>
      <c r="B73" s="79" t="s">
        <v>244</v>
      </c>
      <c r="C73" s="79" t="s">
        <v>803</v>
      </c>
      <c r="D73" s="148" t="s">
        <v>377</v>
      </c>
      <c r="E73" s="79" t="s">
        <v>324</v>
      </c>
      <c r="F73" s="79" t="s">
        <v>727</v>
      </c>
      <c r="G73" s="80">
        <v>62.0150000000001</v>
      </c>
      <c r="H73" s="316" t="s">
        <v>565</v>
      </c>
      <c r="I73" s="236">
        <f>VLOOKUP($H73,Leistungswerte!$A$8:$E$68,3,FALSE)</f>
        <v>3</v>
      </c>
      <c r="J73" s="236">
        <f>VLOOKUP($H73,Leistungswerte!$A$8:$E$68,4,FALSE)</f>
        <v>0</v>
      </c>
      <c r="K73" s="236">
        <f>VLOOKUP($H73,Leistungswerte!$A$8:$E$68,5,FALSE)</f>
        <v>0</v>
      </c>
      <c r="L73" s="80">
        <f t="shared" si="4"/>
        <v>7218.5460000000112</v>
      </c>
      <c r="M73" s="237">
        <f>VLOOKUP($H73,Leistungswerte!$A$8:$K$68,$P$2,FALSE)</f>
        <v>0</v>
      </c>
      <c r="N73" s="81">
        <f t="shared" si="5"/>
        <v>0</v>
      </c>
      <c r="O73" s="77">
        <f t="shared" si="6"/>
        <v>0</v>
      </c>
      <c r="P73" s="238">
        <f t="shared" ca="1" si="3"/>
        <v>0</v>
      </c>
      <c r="Q73" s="82">
        <f t="shared" ca="1" si="7"/>
        <v>0</v>
      </c>
    </row>
    <row r="74" spans="1:17" ht="24" customHeight="1" x14ac:dyDescent="0.2">
      <c r="A74" s="78">
        <f t="shared" si="8"/>
        <v>52</v>
      </c>
      <c r="B74" s="79" t="s">
        <v>244</v>
      </c>
      <c r="C74" s="79" t="s">
        <v>803</v>
      </c>
      <c r="D74" s="148" t="s">
        <v>378</v>
      </c>
      <c r="E74" s="79" t="s">
        <v>324</v>
      </c>
      <c r="F74" s="79" t="s">
        <v>727</v>
      </c>
      <c r="G74" s="80">
        <v>65.665031250000297</v>
      </c>
      <c r="H74" s="316" t="s">
        <v>565</v>
      </c>
      <c r="I74" s="236">
        <f>VLOOKUP($H74,Leistungswerte!$A$8:$E$68,3,FALSE)</f>
        <v>3</v>
      </c>
      <c r="J74" s="236">
        <f>VLOOKUP($H74,Leistungswerte!$A$8:$E$68,4,FALSE)</f>
        <v>0</v>
      </c>
      <c r="K74" s="236">
        <f>VLOOKUP($H74,Leistungswerte!$A$8:$E$68,5,FALSE)</f>
        <v>0</v>
      </c>
      <c r="L74" s="80">
        <f t="shared" si="4"/>
        <v>7643.4096375000336</v>
      </c>
      <c r="M74" s="237">
        <f>VLOOKUP($H74,Leistungswerte!$A$8:$K$68,$P$2,FALSE)</f>
        <v>0</v>
      </c>
      <c r="N74" s="81">
        <f t="shared" si="5"/>
        <v>0</v>
      </c>
      <c r="O74" s="77">
        <f t="shared" si="6"/>
        <v>0</v>
      </c>
      <c r="P74" s="238">
        <f t="shared" ca="1" si="3"/>
        <v>0</v>
      </c>
      <c r="Q74" s="82">
        <f t="shared" ca="1" si="7"/>
        <v>0</v>
      </c>
    </row>
    <row r="75" spans="1:17" ht="24" customHeight="1" x14ac:dyDescent="0.2">
      <c r="A75" s="78">
        <f t="shared" si="8"/>
        <v>53</v>
      </c>
      <c r="B75" s="79" t="s">
        <v>244</v>
      </c>
      <c r="C75" s="79" t="s">
        <v>803</v>
      </c>
      <c r="D75" s="148" t="s">
        <v>379</v>
      </c>
      <c r="E75" s="79" t="s">
        <v>324</v>
      </c>
      <c r="F75" s="79" t="s">
        <v>727</v>
      </c>
      <c r="G75" s="80">
        <v>62.0999999999934</v>
      </c>
      <c r="H75" s="316" t="s">
        <v>565</v>
      </c>
      <c r="I75" s="236">
        <f>VLOOKUP($H75,Leistungswerte!$A$8:$E$68,3,FALSE)</f>
        <v>3</v>
      </c>
      <c r="J75" s="236">
        <f>VLOOKUP($H75,Leistungswerte!$A$8:$E$68,4,FALSE)</f>
        <v>0</v>
      </c>
      <c r="K75" s="236">
        <f>VLOOKUP($H75,Leistungswerte!$A$8:$E$68,5,FALSE)</f>
        <v>0</v>
      </c>
      <c r="L75" s="80">
        <f t="shared" si="4"/>
        <v>7228.4399999992311</v>
      </c>
      <c r="M75" s="237">
        <f>VLOOKUP($H75,Leistungswerte!$A$8:$K$68,$P$2,FALSE)</f>
        <v>0</v>
      </c>
      <c r="N75" s="81">
        <f t="shared" si="5"/>
        <v>0</v>
      </c>
      <c r="O75" s="77">
        <f t="shared" si="6"/>
        <v>0</v>
      </c>
      <c r="P75" s="238">
        <f t="shared" ca="1" si="3"/>
        <v>0</v>
      </c>
      <c r="Q75" s="82">
        <f t="shared" ca="1" si="7"/>
        <v>0</v>
      </c>
    </row>
    <row r="76" spans="1:17" ht="24" customHeight="1" x14ac:dyDescent="0.2">
      <c r="A76" s="78">
        <f t="shared" si="8"/>
        <v>54</v>
      </c>
      <c r="B76" s="79" t="s">
        <v>244</v>
      </c>
      <c r="C76" s="79" t="s">
        <v>803</v>
      </c>
      <c r="D76" s="148" t="s">
        <v>380</v>
      </c>
      <c r="E76" s="79" t="s">
        <v>324</v>
      </c>
      <c r="F76" s="79" t="s">
        <v>727</v>
      </c>
      <c r="G76" s="80">
        <v>62.096195438177098</v>
      </c>
      <c r="H76" s="316" t="s">
        <v>565</v>
      </c>
      <c r="I76" s="236">
        <f>VLOOKUP($H76,Leistungswerte!$A$8:$E$68,3,FALSE)</f>
        <v>3</v>
      </c>
      <c r="J76" s="236">
        <f>VLOOKUP($H76,Leistungswerte!$A$8:$E$68,4,FALSE)</f>
        <v>0</v>
      </c>
      <c r="K76" s="236">
        <f>VLOOKUP($H76,Leistungswerte!$A$8:$E$68,5,FALSE)</f>
        <v>0</v>
      </c>
      <c r="L76" s="80">
        <f t="shared" si="4"/>
        <v>7227.9971490038133</v>
      </c>
      <c r="M76" s="237">
        <f>VLOOKUP($H76,Leistungswerte!$A$8:$K$68,$P$2,FALSE)</f>
        <v>0</v>
      </c>
      <c r="N76" s="81">
        <f t="shared" si="5"/>
        <v>0</v>
      </c>
      <c r="O76" s="77">
        <f t="shared" si="6"/>
        <v>0</v>
      </c>
      <c r="P76" s="238">
        <f t="shared" ca="1" si="3"/>
        <v>0</v>
      </c>
      <c r="Q76" s="82">
        <f t="shared" ca="1" si="7"/>
        <v>0</v>
      </c>
    </row>
    <row r="77" spans="1:17" ht="24" customHeight="1" x14ac:dyDescent="0.2">
      <c r="A77" s="78">
        <f t="shared" si="8"/>
        <v>55</v>
      </c>
      <c r="B77" s="79" t="s">
        <v>244</v>
      </c>
      <c r="C77" s="79" t="s">
        <v>803</v>
      </c>
      <c r="D77" s="148" t="s">
        <v>381</v>
      </c>
      <c r="E77" s="79" t="s">
        <v>801</v>
      </c>
      <c r="F77" s="79" t="s">
        <v>727</v>
      </c>
      <c r="G77" s="80">
        <v>29.54</v>
      </c>
      <c r="H77" s="235" t="s">
        <v>840</v>
      </c>
      <c r="I77" s="236">
        <f>VLOOKUP($H77,Leistungswerte!$A$8:$E$68,3,FALSE)</f>
        <v>3</v>
      </c>
      <c r="J77" s="236">
        <f>VLOOKUP($H77,Leistungswerte!$A$8:$E$68,4,FALSE)</f>
        <v>0</v>
      </c>
      <c r="K77" s="236">
        <f>VLOOKUP($H77,Leistungswerte!$A$8:$E$68,5,FALSE)</f>
        <v>0</v>
      </c>
      <c r="L77" s="80">
        <f t="shared" si="4"/>
        <v>3438.4559999999997</v>
      </c>
      <c r="M77" s="237">
        <f>VLOOKUP($H77,Leistungswerte!$A$8:$K$68,$P$2,FALSE)</f>
        <v>0</v>
      </c>
      <c r="N77" s="81">
        <f t="shared" si="5"/>
        <v>0</v>
      </c>
      <c r="O77" s="77">
        <f t="shared" si="6"/>
        <v>0</v>
      </c>
      <c r="P77" s="238">
        <f t="shared" ca="1" si="3"/>
        <v>0</v>
      </c>
      <c r="Q77" s="82">
        <f t="shared" ca="1" si="7"/>
        <v>0</v>
      </c>
    </row>
    <row r="78" spans="1:17" ht="24" customHeight="1" x14ac:dyDescent="0.2">
      <c r="A78" s="78">
        <f t="shared" si="8"/>
        <v>56</v>
      </c>
      <c r="B78" s="79" t="s">
        <v>244</v>
      </c>
      <c r="C78" s="79" t="s">
        <v>803</v>
      </c>
      <c r="D78" s="148" t="s">
        <v>382</v>
      </c>
      <c r="E78" s="79" t="s">
        <v>801</v>
      </c>
      <c r="F78" s="79" t="s">
        <v>727</v>
      </c>
      <c r="G78" s="80">
        <v>31.57</v>
      </c>
      <c r="H78" s="235" t="s">
        <v>840</v>
      </c>
      <c r="I78" s="236">
        <f>VLOOKUP($H78,Leistungswerte!$A$8:$E$68,3,FALSE)</f>
        <v>3</v>
      </c>
      <c r="J78" s="236">
        <f>VLOOKUP($H78,Leistungswerte!$A$8:$E$68,4,FALSE)</f>
        <v>0</v>
      </c>
      <c r="K78" s="236">
        <f>VLOOKUP($H78,Leistungswerte!$A$8:$E$68,5,FALSE)</f>
        <v>0</v>
      </c>
      <c r="L78" s="80">
        <f t="shared" si="4"/>
        <v>3674.7479999999996</v>
      </c>
      <c r="M78" s="237">
        <f>VLOOKUP($H78,Leistungswerte!$A$8:$K$68,$P$2,FALSE)</f>
        <v>0</v>
      </c>
      <c r="N78" s="81">
        <f t="shared" si="5"/>
        <v>0</v>
      </c>
      <c r="O78" s="77">
        <f t="shared" si="6"/>
        <v>0</v>
      </c>
      <c r="P78" s="238">
        <f t="shared" ca="1" si="3"/>
        <v>0</v>
      </c>
      <c r="Q78" s="82">
        <f t="shared" ca="1" si="7"/>
        <v>0</v>
      </c>
    </row>
    <row r="79" spans="1:17" ht="24" customHeight="1" x14ac:dyDescent="0.2">
      <c r="A79" s="78">
        <f t="shared" si="8"/>
        <v>57</v>
      </c>
      <c r="B79" s="79" t="s">
        <v>244</v>
      </c>
      <c r="C79" s="79" t="s">
        <v>803</v>
      </c>
      <c r="D79" s="148" t="s">
        <v>383</v>
      </c>
      <c r="E79" s="79" t="s">
        <v>280</v>
      </c>
      <c r="F79" s="79" t="s">
        <v>727</v>
      </c>
      <c r="G79" s="80">
        <v>108.61</v>
      </c>
      <c r="H79" s="235" t="s">
        <v>840</v>
      </c>
      <c r="I79" s="236">
        <f>VLOOKUP($H79,Leistungswerte!$A$8:$E$68,3,FALSE)</f>
        <v>3</v>
      </c>
      <c r="J79" s="236">
        <f>VLOOKUP($H79,Leistungswerte!$A$8:$E$68,4,FALSE)</f>
        <v>0</v>
      </c>
      <c r="K79" s="236">
        <f>VLOOKUP($H79,Leistungswerte!$A$8:$E$68,5,FALSE)</f>
        <v>0</v>
      </c>
      <c r="L79" s="80">
        <f t="shared" si="4"/>
        <v>12642.204</v>
      </c>
      <c r="M79" s="237">
        <f>VLOOKUP($H79,Leistungswerte!$A$8:$K$68,$P$2,FALSE)</f>
        <v>0</v>
      </c>
      <c r="N79" s="81">
        <f t="shared" si="5"/>
        <v>0</v>
      </c>
      <c r="O79" s="77">
        <f t="shared" si="6"/>
        <v>0</v>
      </c>
      <c r="P79" s="238">
        <f t="shared" ca="1" si="3"/>
        <v>0</v>
      </c>
      <c r="Q79" s="82">
        <f t="shared" ca="1" si="7"/>
        <v>0</v>
      </c>
    </row>
    <row r="80" spans="1:17" ht="24" customHeight="1" x14ac:dyDescent="0.2">
      <c r="A80" s="78">
        <f t="shared" si="8"/>
        <v>58</v>
      </c>
      <c r="B80" s="79" t="s">
        <v>244</v>
      </c>
      <c r="C80" s="79" t="s">
        <v>803</v>
      </c>
      <c r="D80" s="148" t="s">
        <v>384</v>
      </c>
      <c r="E80" s="79" t="s">
        <v>328</v>
      </c>
      <c r="F80" s="79" t="s">
        <v>249</v>
      </c>
      <c r="G80" s="80">
        <v>2.16</v>
      </c>
      <c r="H80" s="235" t="s">
        <v>264</v>
      </c>
      <c r="I80" s="236">
        <f>VLOOKUP($H80,Leistungswerte!$A$8:$E$68,3,FALSE)</f>
        <v>5</v>
      </c>
      <c r="J80" s="236">
        <f>VLOOKUP($H80,Leistungswerte!$A$8:$E$68,4,FALSE)</f>
        <v>0</v>
      </c>
      <c r="K80" s="236">
        <f>VLOOKUP($H80,Leistungswerte!$A$8:$E$68,5,FALSE)</f>
        <v>0</v>
      </c>
      <c r="L80" s="80">
        <f t="shared" si="4"/>
        <v>419.04</v>
      </c>
      <c r="M80" s="237">
        <f>VLOOKUP($H80,Leistungswerte!$A$8:$K$68,$P$2,FALSE)</f>
        <v>0</v>
      </c>
      <c r="N80" s="81">
        <f t="shared" si="5"/>
        <v>0</v>
      </c>
      <c r="O80" s="77">
        <f t="shared" si="6"/>
        <v>0</v>
      </c>
      <c r="P80" s="238">
        <f t="shared" ca="1" si="3"/>
        <v>0</v>
      </c>
      <c r="Q80" s="82">
        <f t="shared" ca="1" si="7"/>
        <v>0</v>
      </c>
    </row>
    <row r="81" spans="1:17" ht="24" customHeight="1" x14ac:dyDescent="0.2">
      <c r="A81" s="78">
        <f t="shared" si="8"/>
        <v>59</v>
      </c>
      <c r="B81" s="79" t="s">
        <v>244</v>
      </c>
      <c r="C81" s="79" t="s">
        <v>803</v>
      </c>
      <c r="D81" s="148" t="s">
        <v>385</v>
      </c>
      <c r="E81" s="79" t="s">
        <v>270</v>
      </c>
      <c r="F81" s="79" t="s">
        <v>727</v>
      </c>
      <c r="G81" s="80">
        <v>29.37</v>
      </c>
      <c r="H81" s="235" t="s">
        <v>840</v>
      </c>
      <c r="I81" s="236">
        <f>VLOOKUP($H81,Leistungswerte!$A$8:$E$68,3,FALSE)</f>
        <v>3</v>
      </c>
      <c r="J81" s="236">
        <f>VLOOKUP($H81,Leistungswerte!$A$8:$E$68,4,FALSE)</f>
        <v>0</v>
      </c>
      <c r="K81" s="236">
        <f>VLOOKUP($H81,Leistungswerte!$A$8:$E$68,5,FALSE)</f>
        <v>0</v>
      </c>
      <c r="L81" s="80">
        <f t="shared" si="4"/>
        <v>3418.6679999999997</v>
      </c>
      <c r="M81" s="237">
        <f>VLOOKUP($H81,Leistungswerte!$A$8:$K$68,$P$2,FALSE)</f>
        <v>0</v>
      </c>
      <c r="N81" s="81">
        <f t="shared" si="5"/>
        <v>0</v>
      </c>
      <c r="O81" s="77">
        <f t="shared" si="6"/>
        <v>0</v>
      </c>
      <c r="P81" s="238">
        <f t="shared" ca="1" si="3"/>
        <v>0</v>
      </c>
      <c r="Q81" s="82">
        <f t="shared" ca="1" si="7"/>
        <v>0</v>
      </c>
    </row>
    <row r="82" spans="1:17" ht="24" customHeight="1" x14ac:dyDescent="0.2">
      <c r="A82" s="78">
        <f t="shared" si="8"/>
        <v>60</v>
      </c>
      <c r="B82" s="79" t="s">
        <v>244</v>
      </c>
      <c r="C82" s="79" t="s">
        <v>803</v>
      </c>
      <c r="D82" s="148" t="s">
        <v>386</v>
      </c>
      <c r="E82" s="79" t="s">
        <v>272</v>
      </c>
      <c r="F82" s="79" t="s">
        <v>727</v>
      </c>
      <c r="G82" s="80">
        <v>31.71</v>
      </c>
      <c r="H82" s="235" t="s">
        <v>500</v>
      </c>
      <c r="I82" s="236">
        <f>VLOOKUP($H82,Leistungswerte!$A$8:$E$68,3,FALSE)</f>
        <v>1.5</v>
      </c>
      <c r="J82" s="236">
        <f>VLOOKUP($H82,Leistungswerte!$A$8:$E$68,4,FALSE)</f>
        <v>0</v>
      </c>
      <c r="K82" s="236">
        <f>VLOOKUP($H82,Leistungswerte!$A$8:$E$68,5,FALSE)</f>
        <v>0</v>
      </c>
      <c r="L82" s="80">
        <f t="shared" si="4"/>
        <v>1845.5219999999999</v>
      </c>
      <c r="M82" s="237">
        <f>VLOOKUP($H82,Leistungswerte!$A$8:$K$68,$P$2,FALSE)</f>
        <v>0</v>
      </c>
      <c r="N82" s="81">
        <f t="shared" si="5"/>
        <v>0</v>
      </c>
      <c r="O82" s="77">
        <f t="shared" si="6"/>
        <v>0</v>
      </c>
      <c r="P82" s="238">
        <f t="shared" ca="1" si="3"/>
        <v>0</v>
      </c>
      <c r="Q82" s="82">
        <f t="shared" ca="1" si="7"/>
        <v>0</v>
      </c>
    </row>
    <row r="83" spans="1:17" ht="24" customHeight="1" x14ac:dyDescent="0.2">
      <c r="A83" s="78">
        <f t="shared" si="8"/>
        <v>61</v>
      </c>
      <c r="B83" s="79" t="s">
        <v>244</v>
      </c>
      <c r="C83" s="79" t="s">
        <v>803</v>
      </c>
      <c r="D83" s="148" t="s">
        <v>387</v>
      </c>
      <c r="E83" s="79" t="s">
        <v>330</v>
      </c>
      <c r="F83" s="79" t="s">
        <v>249</v>
      </c>
      <c r="G83" s="80">
        <v>10.88</v>
      </c>
      <c r="H83" s="235" t="s">
        <v>500</v>
      </c>
      <c r="I83" s="236">
        <f>VLOOKUP($H83,Leistungswerte!$A$8:$E$68,3,FALSE)</f>
        <v>1.5</v>
      </c>
      <c r="J83" s="236">
        <f>VLOOKUP($H83,Leistungswerte!$A$8:$E$68,4,FALSE)</f>
        <v>0</v>
      </c>
      <c r="K83" s="236">
        <f>VLOOKUP($H83,Leistungswerte!$A$8:$E$68,5,FALSE)</f>
        <v>0</v>
      </c>
      <c r="L83" s="80">
        <f t="shared" si="4"/>
        <v>633.21600000000001</v>
      </c>
      <c r="M83" s="237">
        <f>VLOOKUP($H83,Leistungswerte!$A$8:$K$68,$P$2,FALSE)</f>
        <v>0</v>
      </c>
      <c r="N83" s="81">
        <f t="shared" si="5"/>
        <v>0</v>
      </c>
      <c r="O83" s="77">
        <f t="shared" si="6"/>
        <v>0</v>
      </c>
      <c r="P83" s="238">
        <f t="shared" ca="1" si="3"/>
        <v>0</v>
      </c>
      <c r="Q83" s="82">
        <f t="shared" ca="1" si="7"/>
        <v>0</v>
      </c>
    </row>
    <row r="84" spans="1:17" ht="24" customHeight="1" x14ac:dyDescent="0.2">
      <c r="A84" s="78">
        <f t="shared" si="8"/>
        <v>62</v>
      </c>
      <c r="B84" s="79" t="s">
        <v>244</v>
      </c>
      <c r="C84" s="79" t="s">
        <v>803</v>
      </c>
      <c r="D84" s="148" t="s">
        <v>389</v>
      </c>
      <c r="E84" s="79" t="s">
        <v>802</v>
      </c>
      <c r="F84" s="79" t="s">
        <v>249</v>
      </c>
      <c r="G84" s="80">
        <v>2.1</v>
      </c>
      <c r="H84" s="235" t="s">
        <v>264</v>
      </c>
      <c r="I84" s="236">
        <f>VLOOKUP($H84,Leistungswerte!$A$8:$E$68,3,FALSE)</f>
        <v>5</v>
      </c>
      <c r="J84" s="236">
        <f>VLOOKUP($H84,Leistungswerte!$A$8:$E$68,4,FALSE)</f>
        <v>0</v>
      </c>
      <c r="K84" s="236">
        <f>VLOOKUP($H84,Leistungswerte!$A$8:$E$68,5,FALSE)</f>
        <v>0</v>
      </c>
      <c r="L84" s="80">
        <f t="shared" si="4"/>
        <v>407.40000000000003</v>
      </c>
      <c r="M84" s="237">
        <f>VLOOKUP($H84,Leistungswerte!$A$8:$K$68,$P$2,FALSE)</f>
        <v>0</v>
      </c>
      <c r="N84" s="81">
        <f t="shared" si="5"/>
        <v>0</v>
      </c>
      <c r="O84" s="77">
        <f t="shared" si="6"/>
        <v>0</v>
      </c>
      <c r="P84" s="238">
        <f t="shared" ca="1" si="3"/>
        <v>0</v>
      </c>
      <c r="Q84" s="82">
        <f t="shared" ca="1" si="7"/>
        <v>0</v>
      </c>
    </row>
    <row r="85" spans="1:17" ht="24" customHeight="1" x14ac:dyDescent="0.2">
      <c r="A85" s="78">
        <f t="shared" si="8"/>
        <v>63</v>
      </c>
      <c r="B85" s="79" t="s">
        <v>244</v>
      </c>
      <c r="C85" s="79" t="s">
        <v>803</v>
      </c>
      <c r="D85" s="148" t="s">
        <v>391</v>
      </c>
      <c r="E85" s="79" t="s">
        <v>584</v>
      </c>
      <c r="F85" s="79" t="s">
        <v>727</v>
      </c>
      <c r="G85" s="80">
        <v>15.92</v>
      </c>
      <c r="H85" s="235" t="s">
        <v>500</v>
      </c>
      <c r="I85" s="236">
        <f>VLOOKUP($H85,Leistungswerte!$A$8:$E$68,3,FALSE)</f>
        <v>1.5</v>
      </c>
      <c r="J85" s="236">
        <f>VLOOKUP($H85,Leistungswerte!$A$8:$E$68,4,FALSE)</f>
        <v>0</v>
      </c>
      <c r="K85" s="236">
        <f>VLOOKUP($H85,Leistungswerte!$A$8:$E$68,5,FALSE)</f>
        <v>0</v>
      </c>
      <c r="L85" s="80">
        <f t="shared" si="4"/>
        <v>926.54399999999998</v>
      </c>
      <c r="M85" s="237">
        <f>VLOOKUP($H85,Leistungswerte!$A$8:$K$68,$P$2,FALSE)</f>
        <v>0</v>
      </c>
      <c r="N85" s="81">
        <f t="shared" si="5"/>
        <v>0</v>
      </c>
      <c r="O85" s="77">
        <f t="shared" si="6"/>
        <v>0</v>
      </c>
      <c r="P85" s="238">
        <f t="shared" ca="1" si="3"/>
        <v>0</v>
      </c>
      <c r="Q85" s="82">
        <f t="shared" ca="1" si="7"/>
        <v>0</v>
      </c>
    </row>
    <row r="86" spans="1:17" ht="24" customHeight="1" x14ac:dyDescent="0.2">
      <c r="A86" s="78">
        <f t="shared" si="8"/>
        <v>64</v>
      </c>
      <c r="B86" s="79" t="s">
        <v>244</v>
      </c>
      <c r="C86" s="79" t="s">
        <v>804</v>
      </c>
      <c r="D86" s="148" t="s">
        <v>443</v>
      </c>
      <c r="E86" s="79" t="s">
        <v>805</v>
      </c>
      <c r="F86" s="79" t="s">
        <v>249</v>
      </c>
      <c r="G86" s="80">
        <v>217.8</v>
      </c>
      <c r="H86" s="235" t="s">
        <v>247</v>
      </c>
      <c r="I86" s="236">
        <f>VLOOKUP($H86,Leistungswerte!$A$8:$E$68,3,FALSE)</f>
        <v>5</v>
      </c>
      <c r="J86" s="236">
        <f>VLOOKUP($H86,Leistungswerte!$A$8:$E$68,4,FALSE)</f>
        <v>0</v>
      </c>
      <c r="K86" s="236">
        <f>VLOOKUP($H86,Leistungswerte!$A$8:$E$68,5,FALSE)</f>
        <v>0</v>
      </c>
      <c r="L86" s="80">
        <f t="shared" si="4"/>
        <v>42253.200000000004</v>
      </c>
      <c r="M86" s="237">
        <f>VLOOKUP($H86,Leistungswerte!$A$8:$K$68,$P$2,FALSE)</f>
        <v>0</v>
      </c>
      <c r="N86" s="81">
        <f t="shared" si="5"/>
        <v>0</v>
      </c>
      <c r="O86" s="77">
        <f t="shared" si="6"/>
        <v>0</v>
      </c>
      <c r="P86" s="238">
        <f t="shared" ca="1" si="3"/>
        <v>0</v>
      </c>
      <c r="Q86" s="82">
        <f t="shared" ca="1" si="7"/>
        <v>0</v>
      </c>
    </row>
    <row r="87" spans="1:17" ht="24" customHeight="1" x14ac:dyDescent="0.2">
      <c r="A87" s="78">
        <f t="shared" si="8"/>
        <v>65</v>
      </c>
      <c r="B87" s="79" t="s">
        <v>244</v>
      </c>
      <c r="C87" s="79" t="s">
        <v>804</v>
      </c>
      <c r="D87" s="148" t="s">
        <v>444</v>
      </c>
      <c r="E87" s="79" t="s">
        <v>252</v>
      </c>
      <c r="F87" s="79" t="s">
        <v>249</v>
      </c>
      <c r="G87" s="80">
        <v>22.480199999995399</v>
      </c>
      <c r="H87" s="235" t="s">
        <v>847</v>
      </c>
      <c r="I87" s="236">
        <f>VLOOKUP($H87,Leistungswerte!$A$8:$E$68,3,FALSE)</f>
        <v>3</v>
      </c>
      <c r="J87" s="236">
        <f>VLOOKUP($H87,Leistungswerte!$A$8:$E$68,4,FALSE)</f>
        <v>0</v>
      </c>
      <c r="K87" s="236">
        <f>VLOOKUP($H87,Leistungswerte!$A$8:$E$68,5,FALSE)</f>
        <v>0</v>
      </c>
      <c r="L87" s="80">
        <f t="shared" si="4"/>
        <v>2616.6952799994642</v>
      </c>
      <c r="M87" s="237">
        <f>VLOOKUP($H87,Leistungswerte!$A$8:$K$68,$P$2,FALSE)</f>
        <v>0</v>
      </c>
      <c r="N87" s="81">
        <f t="shared" si="5"/>
        <v>0</v>
      </c>
      <c r="O87" s="77">
        <f t="shared" si="6"/>
        <v>0</v>
      </c>
      <c r="P87" s="238">
        <f t="shared" ca="1" si="3"/>
        <v>0</v>
      </c>
      <c r="Q87" s="82">
        <f t="shared" ca="1" si="7"/>
        <v>0</v>
      </c>
    </row>
    <row r="88" spans="1:17" ht="24" customHeight="1" x14ac:dyDescent="0.2">
      <c r="A88" s="78">
        <f t="shared" si="8"/>
        <v>66</v>
      </c>
      <c r="B88" s="79" t="s">
        <v>244</v>
      </c>
      <c r="C88" s="79" t="s">
        <v>804</v>
      </c>
      <c r="D88" s="148" t="s">
        <v>446</v>
      </c>
      <c r="E88" s="79" t="s">
        <v>519</v>
      </c>
      <c r="F88" s="79" t="s">
        <v>249</v>
      </c>
      <c r="G88" s="80">
        <v>18.283975000002702</v>
      </c>
      <c r="H88" s="235" t="s">
        <v>310</v>
      </c>
      <c r="I88" s="236">
        <f>VLOOKUP($H88,Leistungswerte!$A$8:$E$68,3,FALSE)</f>
        <v>0</v>
      </c>
      <c r="J88" s="236">
        <f>VLOOKUP($H88,Leistungswerte!$A$8:$E$68,4,FALSE)</f>
        <v>1</v>
      </c>
      <c r="K88" s="236">
        <f>VLOOKUP($H88,Leistungswerte!$A$8:$E$68,5,FALSE)</f>
        <v>0</v>
      </c>
      <c r="L88" s="80">
        <f t="shared" ref="L88:L135" si="9">($G$5/$G$6*I88+J88*12+K88)*G88</f>
        <v>219.40770000003243</v>
      </c>
      <c r="M88" s="237">
        <f>VLOOKUP($H88,Leistungswerte!$A$8:$K$68,$P$2,FALSE)</f>
        <v>0</v>
      </c>
      <c r="N88" s="81">
        <f t="shared" ref="N88:N135" si="10">IF(M88&lt;&gt;0,G88/M88/24,0)</f>
        <v>0</v>
      </c>
      <c r="O88" s="77">
        <f t="shared" ref="O88:O135" si="11">IF(M88&lt;&gt;0,L88/M88,0)</f>
        <v>0</v>
      </c>
      <c r="P88" s="238">
        <f t="shared" ca="1" si="3"/>
        <v>0</v>
      </c>
      <c r="Q88" s="82">
        <f t="shared" ref="Q88:Q135" ca="1" si="12">O88*P88</f>
        <v>0</v>
      </c>
    </row>
    <row r="89" spans="1:17" ht="24" customHeight="1" x14ac:dyDescent="0.2">
      <c r="A89" s="78">
        <f t="shared" ref="A89:A93" si="13">A88+1</f>
        <v>67</v>
      </c>
      <c r="B89" s="79" t="s">
        <v>244</v>
      </c>
      <c r="C89" s="79" t="s">
        <v>804</v>
      </c>
      <c r="D89" s="148" t="s">
        <v>447</v>
      </c>
      <c r="E89" s="79" t="s">
        <v>586</v>
      </c>
      <c r="F89" s="79" t="s">
        <v>249</v>
      </c>
      <c r="G89" s="80">
        <v>16.133200000002699</v>
      </c>
      <c r="H89" s="235" t="s">
        <v>264</v>
      </c>
      <c r="I89" s="236">
        <f>VLOOKUP($H89,Leistungswerte!$A$8:$E$68,3,FALSE)</f>
        <v>5</v>
      </c>
      <c r="J89" s="236">
        <f>VLOOKUP($H89,Leistungswerte!$A$8:$E$68,4,FALSE)</f>
        <v>0</v>
      </c>
      <c r="K89" s="236">
        <f>VLOOKUP($H89,Leistungswerte!$A$8:$E$68,5,FALSE)</f>
        <v>0</v>
      </c>
      <c r="L89" s="80">
        <f t="shared" si="9"/>
        <v>3129.8408000005234</v>
      </c>
      <c r="M89" s="237">
        <f>VLOOKUP($H89,Leistungswerte!$A$8:$K$68,$P$2,FALSE)</f>
        <v>0</v>
      </c>
      <c r="N89" s="81">
        <f t="shared" si="10"/>
        <v>0</v>
      </c>
      <c r="O89" s="77">
        <f t="shared" si="11"/>
        <v>0</v>
      </c>
      <c r="P89" s="238">
        <f t="shared" ca="1" si="3"/>
        <v>0</v>
      </c>
      <c r="Q89" s="82">
        <f t="shared" ca="1" si="12"/>
        <v>0</v>
      </c>
    </row>
    <row r="90" spans="1:17" ht="24" customHeight="1" x14ac:dyDescent="0.2">
      <c r="A90" s="78">
        <f t="shared" si="13"/>
        <v>68</v>
      </c>
      <c r="B90" s="79" t="s">
        <v>244</v>
      </c>
      <c r="C90" s="79" t="s">
        <v>804</v>
      </c>
      <c r="D90" s="148" t="s">
        <v>449</v>
      </c>
      <c r="E90" s="79" t="s">
        <v>585</v>
      </c>
      <c r="F90" s="79" t="s">
        <v>249</v>
      </c>
      <c r="G90" s="80">
        <v>6.9974349999983101</v>
      </c>
      <c r="H90" s="235" t="s">
        <v>264</v>
      </c>
      <c r="I90" s="236">
        <f>VLOOKUP($H90,Leistungswerte!$A$8:$E$68,3,FALSE)</f>
        <v>5</v>
      </c>
      <c r="J90" s="236">
        <f>VLOOKUP($H90,Leistungswerte!$A$8:$E$68,4,FALSE)</f>
        <v>0</v>
      </c>
      <c r="K90" s="236">
        <f>VLOOKUP($H90,Leistungswerte!$A$8:$E$68,5,FALSE)</f>
        <v>0</v>
      </c>
      <c r="L90" s="80">
        <f t="shared" si="9"/>
        <v>1357.5023899996722</v>
      </c>
      <c r="M90" s="237">
        <f>VLOOKUP($H90,Leistungswerte!$A$8:$K$68,$P$2,FALSE)</f>
        <v>0</v>
      </c>
      <c r="N90" s="81">
        <f t="shared" si="10"/>
        <v>0</v>
      </c>
      <c r="O90" s="77">
        <f t="shared" si="11"/>
        <v>0</v>
      </c>
      <c r="P90" s="238">
        <f t="shared" ca="1" si="3"/>
        <v>0</v>
      </c>
      <c r="Q90" s="82">
        <f t="shared" ca="1" si="12"/>
        <v>0</v>
      </c>
    </row>
    <row r="91" spans="1:17" ht="24" customHeight="1" x14ac:dyDescent="0.2">
      <c r="A91" s="78">
        <f t="shared" si="13"/>
        <v>69</v>
      </c>
      <c r="B91" s="79" t="s">
        <v>244</v>
      </c>
      <c r="C91" s="79" t="s">
        <v>804</v>
      </c>
      <c r="D91" s="148" t="s">
        <v>450</v>
      </c>
      <c r="E91" s="79" t="s">
        <v>341</v>
      </c>
      <c r="F91" s="79" t="s">
        <v>249</v>
      </c>
      <c r="G91" s="80">
        <v>9.6169500000006192</v>
      </c>
      <c r="H91" s="235" t="s">
        <v>247</v>
      </c>
      <c r="I91" s="236">
        <f>VLOOKUP($H91,Leistungswerte!$A$8:$E$68,3,FALSE)</f>
        <v>5</v>
      </c>
      <c r="J91" s="236">
        <f>VLOOKUP($H91,Leistungswerte!$A$8:$E$68,4,FALSE)</f>
        <v>0</v>
      </c>
      <c r="K91" s="236">
        <f>VLOOKUP($H91,Leistungswerte!$A$8:$E$68,5,FALSE)</f>
        <v>0</v>
      </c>
      <c r="L91" s="80">
        <f t="shared" si="9"/>
        <v>1865.6883000001201</v>
      </c>
      <c r="M91" s="237">
        <f>VLOOKUP($H91,Leistungswerte!$A$8:$K$68,$P$2,FALSE)</f>
        <v>0</v>
      </c>
      <c r="N91" s="81">
        <f t="shared" si="10"/>
        <v>0</v>
      </c>
      <c r="O91" s="77">
        <f t="shared" si="11"/>
        <v>0</v>
      </c>
      <c r="P91" s="238">
        <f t="shared" ca="1" si="3"/>
        <v>0</v>
      </c>
      <c r="Q91" s="82">
        <f t="shared" ca="1" si="12"/>
        <v>0</v>
      </c>
    </row>
    <row r="92" spans="1:17" ht="24" customHeight="1" x14ac:dyDescent="0.2">
      <c r="A92" s="78">
        <f t="shared" si="13"/>
        <v>70</v>
      </c>
      <c r="B92" s="79" t="s">
        <v>244</v>
      </c>
      <c r="C92" s="79" t="s">
        <v>804</v>
      </c>
      <c r="D92" s="148" t="s">
        <v>451</v>
      </c>
      <c r="E92" s="79" t="s">
        <v>424</v>
      </c>
      <c r="F92" s="79" t="s">
        <v>249</v>
      </c>
      <c r="G92" s="80">
        <v>190.155625000013</v>
      </c>
      <c r="H92" s="235" t="s">
        <v>259</v>
      </c>
      <c r="I92" s="236">
        <f>VLOOKUP($H92,Leistungswerte!$A$8:$E$68,3,FALSE)</f>
        <v>5</v>
      </c>
      <c r="J92" s="236">
        <f>VLOOKUP($H92,Leistungswerte!$A$8:$E$68,4,FALSE)</f>
        <v>0</v>
      </c>
      <c r="K92" s="236">
        <f>VLOOKUP($H92,Leistungswerte!$A$8:$E$68,5,FALSE)</f>
        <v>0</v>
      </c>
      <c r="L92" s="80">
        <f t="shared" si="9"/>
        <v>36890.191250002521</v>
      </c>
      <c r="M92" s="237">
        <f>VLOOKUP($H92,Leistungswerte!$A$8:$K$68,$P$2,FALSE)</f>
        <v>0</v>
      </c>
      <c r="N92" s="81">
        <f t="shared" si="10"/>
        <v>0</v>
      </c>
      <c r="O92" s="77">
        <f t="shared" si="11"/>
        <v>0</v>
      </c>
      <c r="P92" s="238">
        <f t="shared" ca="1" si="3"/>
        <v>0</v>
      </c>
      <c r="Q92" s="82">
        <f t="shared" ca="1" si="12"/>
        <v>0</v>
      </c>
    </row>
    <row r="93" spans="1:17" ht="24" customHeight="1" x14ac:dyDescent="0.2">
      <c r="A93" s="78">
        <f t="shared" si="13"/>
        <v>71</v>
      </c>
      <c r="B93" s="79" t="s">
        <v>244</v>
      </c>
      <c r="C93" s="79" t="s">
        <v>804</v>
      </c>
      <c r="D93" s="148" t="s">
        <v>529</v>
      </c>
      <c r="E93" s="79" t="s">
        <v>806</v>
      </c>
      <c r="F93" s="79" t="s">
        <v>249</v>
      </c>
      <c r="G93" s="80">
        <v>13.7685666379968</v>
      </c>
      <c r="H93" s="235" t="s">
        <v>261</v>
      </c>
      <c r="I93" s="236">
        <f>VLOOKUP($H93,Leistungswerte!$A$8:$E$68,3,FALSE)</f>
        <v>5</v>
      </c>
      <c r="J93" s="236">
        <f>VLOOKUP($H93,Leistungswerte!$A$8:$E$68,4,FALSE)</f>
        <v>0</v>
      </c>
      <c r="K93" s="236">
        <f>VLOOKUP($H93,Leistungswerte!$A$8:$E$68,5,FALSE)</f>
        <v>0</v>
      </c>
      <c r="L93" s="80">
        <f t="shared" si="9"/>
        <v>2671.1019277713795</v>
      </c>
      <c r="M93" s="237">
        <f>VLOOKUP($H93,Leistungswerte!$A$8:$K$68,$P$2,FALSE)</f>
        <v>0</v>
      </c>
      <c r="N93" s="81">
        <f t="shared" si="10"/>
        <v>0</v>
      </c>
      <c r="O93" s="77">
        <f t="shared" si="11"/>
        <v>0</v>
      </c>
      <c r="P93" s="238">
        <f t="shared" ca="1" si="3"/>
        <v>0</v>
      </c>
      <c r="Q93" s="82">
        <f t="shared" ca="1" si="12"/>
        <v>0</v>
      </c>
    </row>
    <row r="94" spans="1:17" ht="24" customHeight="1" x14ac:dyDescent="0.2">
      <c r="A94" s="78">
        <f t="shared" ref="A94:A135" si="14">A93+1</f>
        <v>72</v>
      </c>
      <c r="B94" s="79" t="s">
        <v>244</v>
      </c>
      <c r="C94" s="79" t="s">
        <v>804</v>
      </c>
      <c r="D94" s="148" t="s">
        <v>531</v>
      </c>
      <c r="E94" s="79" t="s">
        <v>438</v>
      </c>
      <c r="F94" s="79" t="s">
        <v>249</v>
      </c>
      <c r="G94" s="80">
        <v>48.431438177129799</v>
      </c>
      <c r="H94" s="235" t="s">
        <v>261</v>
      </c>
      <c r="I94" s="236">
        <f>VLOOKUP($H94,Leistungswerte!$A$8:$E$68,3,FALSE)</f>
        <v>5</v>
      </c>
      <c r="J94" s="236">
        <f>VLOOKUP($H94,Leistungswerte!$A$8:$E$68,4,FALSE)</f>
        <v>0</v>
      </c>
      <c r="K94" s="236">
        <f>VLOOKUP($H94,Leistungswerte!$A$8:$E$68,5,FALSE)</f>
        <v>0</v>
      </c>
      <c r="L94" s="80">
        <f t="shared" si="9"/>
        <v>9395.6990063631802</v>
      </c>
      <c r="M94" s="237">
        <f>VLOOKUP($H94,Leistungswerte!$A$8:$K$68,$P$2,FALSE)</f>
        <v>0</v>
      </c>
      <c r="N94" s="81">
        <f t="shared" si="10"/>
        <v>0</v>
      </c>
      <c r="O94" s="77">
        <f t="shared" si="11"/>
        <v>0</v>
      </c>
      <c r="P94" s="238">
        <f t="shared" ca="1" si="3"/>
        <v>0</v>
      </c>
      <c r="Q94" s="82">
        <f t="shared" ca="1" si="12"/>
        <v>0</v>
      </c>
    </row>
    <row r="95" spans="1:17" ht="24" customHeight="1" x14ac:dyDescent="0.2">
      <c r="A95" s="78">
        <f t="shared" si="14"/>
        <v>73</v>
      </c>
      <c r="B95" s="79" t="s">
        <v>244</v>
      </c>
      <c r="C95" s="79" t="s">
        <v>804</v>
      </c>
      <c r="D95" s="148" t="s">
        <v>528</v>
      </c>
      <c r="E95" s="79" t="s">
        <v>807</v>
      </c>
      <c r="F95" s="79" t="s">
        <v>249</v>
      </c>
      <c r="G95" s="80">
        <v>7.1607827063564198</v>
      </c>
      <c r="H95" s="235" t="s">
        <v>259</v>
      </c>
      <c r="I95" s="236">
        <f>VLOOKUP($H95,Leistungswerte!$A$8:$E$68,3,FALSE)</f>
        <v>5</v>
      </c>
      <c r="J95" s="236">
        <f>VLOOKUP($H95,Leistungswerte!$A$8:$E$68,4,FALSE)</f>
        <v>0</v>
      </c>
      <c r="K95" s="236">
        <f>VLOOKUP($H95,Leistungswerte!$A$8:$E$68,5,FALSE)</f>
        <v>0</v>
      </c>
      <c r="L95" s="80">
        <f t="shared" si="9"/>
        <v>1389.1918450331455</v>
      </c>
      <c r="M95" s="237">
        <f>VLOOKUP($H95,Leistungswerte!$A$8:$K$68,$P$2,FALSE)</f>
        <v>0</v>
      </c>
      <c r="N95" s="81">
        <f t="shared" si="10"/>
        <v>0</v>
      </c>
      <c r="O95" s="77">
        <f t="shared" si="11"/>
        <v>0</v>
      </c>
      <c r="P95" s="238">
        <f t="shared" ca="1" si="3"/>
        <v>0</v>
      </c>
      <c r="Q95" s="82">
        <f t="shared" ca="1" si="12"/>
        <v>0</v>
      </c>
    </row>
    <row r="96" spans="1:17" ht="24" customHeight="1" x14ac:dyDescent="0.2">
      <c r="A96" s="78">
        <f t="shared" si="14"/>
        <v>74</v>
      </c>
      <c r="B96" s="79" t="s">
        <v>244</v>
      </c>
      <c r="C96" s="79" t="s">
        <v>804</v>
      </c>
      <c r="D96" s="148" t="s">
        <v>527</v>
      </c>
      <c r="E96" s="79" t="s">
        <v>509</v>
      </c>
      <c r="F96" s="79" t="s">
        <v>249</v>
      </c>
      <c r="G96" s="80">
        <v>8.1156250000141092</v>
      </c>
      <c r="H96" s="235" t="s">
        <v>295</v>
      </c>
      <c r="I96" s="236">
        <f>VLOOKUP($H96,Leistungswerte!$A$8:$E$68,3,FALSE)</f>
        <v>0</v>
      </c>
      <c r="J96" s="236">
        <f>VLOOKUP($H96,Leistungswerte!$A$8:$E$68,4,FALSE)</f>
        <v>0</v>
      </c>
      <c r="K96" s="236">
        <f>VLOOKUP($H96,Leistungswerte!$A$8:$E$68,5,FALSE)</f>
        <v>0</v>
      </c>
      <c r="L96" s="80">
        <f t="shared" si="9"/>
        <v>0</v>
      </c>
      <c r="M96" s="237">
        <f>VLOOKUP($H96,Leistungswerte!$A$8:$K$68,$P$2,FALSE)</f>
        <v>0</v>
      </c>
      <c r="N96" s="81">
        <f t="shared" si="10"/>
        <v>0</v>
      </c>
      <c r="O96" s="77">
        <f t="shared" si="11"/>
        <v>0</v>
      </c>
      <c r="P96" s="238">
        <f t="shared" ca="1" si="3"/>
        <v>0</v>
      </c>
      <c r="Q96" s="82">
        <f t="shared" ca="1" si="12"/>
        <v>0</v>
      </c>
    </row>
    <row r="97" spans="1:17" ht="24" customHeight="1" x14ac:dyDescent="0.2">
      <c r="A97" s="78">
        <f t="shared" si="14"/>
        <v>75</v>
      </c>
      <c r="B97" s="79" t="s">
        <v>244</v>
      </c>
      <c r="C97" s="79" t="s">
        <v>804</v>
      </c>
      <c r="D97" s="148" t="s">
        <v>530</v>
      </c>
      <c r="E97" s="79" t="s">
        <v>568</v>
      </c>
      <c r="F97" s="79" t="s">
        <v>249</v>
      </c>
      <c r="G97" s="80">
        <v>18.436000000033101</v>
      </c>
      <c r="H97" s="235" t="s">
        <v>295</v>
      </c>
      <c r="I97" s="236">
        <f>VLOOKUP($H97,Leistungswerte!$A$8:$E$68,3,FALSE)</f>
        <v>0</v>
      </c>
      <c r="J97" s="236">
        <f>VLOOKUP($H97,Leistungswerte!$A$8:$E$68,4,FALSE)</f>
        <v>0</v>
      </c>
      <c r="K97" s="236">
        <f>VLOOKUP($H97,Leistungswerte!$A$8:$E$68,5,FALSE)</f>
        <v>0</v>
      </c>
      <c r="L97" s="80">
        <f t="shared" si="9"/>
        <v>0</v>
      </c>
      <c r="M97" s="237">
        <f>VLOOKUP($H97,Leistungswerte!$A$8:$K$68,$P$2,FALSE)</f>
        <v>0</v>
      </c>
      <c r="N97" s="81">
        <f t="shared" si="10"/>
        <v>0</v>
      </c>
      <c r="O97" s="77">
        <f t="shared" si="11"/>
        <v>0</v>
      </c>
      <c r="P97" s="238">
        <f t="shared" ca="1" si="3"/>
        <v>0</v>
      </c>
      <c r="Q97" s="82">
        <f t="shared" ca="1" si="12"/>
        <v>0</v>
      </c>
    </row>
    <row r="98" spans="1:17" ht="24" customHeight="1" x14ac:dyDescent="0.2">
      <c r="A98" s="78">
        <f t="shared" si="14"/>
        <v>76</v>
      </c>
      <c r="B98" s="79" t="s">
        <v>244</v>
      </c>
      <c r="C98" s="79" t="s">
        <v>804</v>
      </c>
      <c r="D98" s="148" t="s">
        <v>525</v>
      </c>
      <c r="E98" s="79" t="s">
        <v>341</v>
      </c>
      <c r="F98" s="79" t="s">
        <v>249</v>
      </c>
      <c r="G98" s="80">
        <v>9.6169500000012</v>
      </c>
      <c r="H98" s="235" t="s">
        <v>247</v>
      </c>
      <c r="I98" s="236">
        <f>VLOOKUP($H98,Leistungswerte!$A$8:$E$68,3,FALSE)</f>
        <v>5</v>
      </c>
      <c r="J98" s="236">
        <f>VLOOKUP($H98,Leistungswerte!$A$8:$E$68,4,FALSE)</f>
        <v>0</v>
      </c>
      <c r="K98" s="236">
        <f>VLOOKUP($H98,Leistungswerte!$A$8:$E$68,5,FALSE)</f>
        <v>0</v>
      </c>
      <c r="L98" s="80">
        <f t="shared" si="9"/>
        <v>1865.6883000002329</v>
      </c>
      <c r="M98" s="237">
        <f>VLOOKUP($H98,Leistungswerte!$A$8:$K$68,$P$2,FALSE)</f>
        <v>0</v>
      </c>
      <c r="N98" s="81">
        <f t="shared" si="10"/>
        <v>0</v>
      </c>
      <c r="O98" s="77">
        <f t="shared" si="11"/>
        <v>0</v>
      </c>
      <c r="P98" s="238">
        <f t="shared" ca="1" si="3"/>
        <v>0</v>
      </c>
      <c r="Q98" s="82">
        <f t="shared" ca="1" si="12"/>
        <v>0</v>
      </c>
    </row>
    <row r="99" spans="1:17" ht="24" customHeight="1" x14ac:dyDescent="0.2">
      <c r="A99" s="78">
        <f t="shared" si="14"/>
        <v>77</v>
      </c>
      <c r="B99" s="79" t="s">
        <v>244</v>
      </c>
      <c r="C99" s="79" t="s">
        <v>804</v>
      </c>
      <c r="D99" s="148" t="s">
        <v>524</v>
      </c>
      <c r="E99" s="79" t="s">
        <v>526</v>
      </c>
      <c r="F99" s="79" t="s">
        <v>249</v>
      </c>
      <c r="G99" s="80">
        <v>10.5419999999254</v>
      </c>
      <c r="H99" s="235" t="s">
        <v>310</v>
      </c>
      <c r="I99" s="236">
        <f>VLOOKUP($H99,Leistungswerte!$A$8:$E$68,3,FALSE)</f>
        <v>0</v>
      </c>
      <c r="J99" s="236">
        <f>VLOOKUP($H99,Leistungswerte!$A$8:$E$68,4,FALSE)</f>
        <v>1</v>
      </c>
      <c r="K99" s="236">
        <f>VLOOKUP($H99,Leistungswerte!$A$8:$E$68,5,FALSE)</f>
        <v>0</v>
      </c>
      <c r="L99" s="80">
        <f t="shared" si="9"/>
        <v>126.50399999910479</v>
      </c>
      <c r="M99" s="237">
        <f>VLOOKUP($H99,Leistungswerte!$A$8:$K$68,$P$2,FALSE)</f>
        <v>0</v>
      </c>
      <c r="N99" s="81">
        <f t="shared" si="10"/>
        <v>0</v>
      </c>
      <c r="O99" s="77">
        <f t="shared" si="11"/>
        <v>0</v>
      </c>
      <c r="P99" s="238">
        <f t="shared" ca="1" si="3"/>
        <v>0</v>
      </c>
      <c r="Q99" s="82">
        <f t="shared" ca="1" si="12"/>
        <v>0</v>
      </c>
    </row>
    <row r="100" spans="1:17" ht="24" customHeight="1" x14ac:dyDescent="0.2">
      <c r="A100" s="78">
        <f t="shared" si="14"/>
        <v>78</v>
      </c>
      <c r="B100" s="79" t="s">
        <v>244</v>
      </c>
      <c r="C100" s="79" t="s">
        <v>804</v>
      </c>
      <c r="D100" s="148" t="s">
        <v>649</v>
      </c>
      <c r="E100" s="79" t="s">
        <v>499</v>
      </c>
      <c r="F100" s="79" t="s">
        <v>249</v>
      </c>
      <c r="G100" s="80">
        <v>24.223199999838499</v>
      </c>
      <c r="H100" s="235" t="s">
        <v>310</v>
      </c>
      <c r="I100" s="236">
        <f>VLOOKUP($H100,Leistungswerte!$A$8:$E$68,3,FALSE)</f>
        <v>0</v>
      </c>
      <c r="J100" s="236">
        <f>VLOOKUP($H100,Leistungswerte!$A$8:$E$68,4,FALSE)</f>
        <v>1</v>
      </c>
      <c r="K100" s="236">
        <f>VLOOKUP($H100,Leistungswerte!$A$8:$E$68,5,FALSE)</f>
        <v>0</v>
      </c>
      <c r="L100" s="80">
        <f t="shared" si="9"/>
        <v>290.67839999806199</v>
      </c>
      <c r="M100" s="237">
        <f>VLOOKUP($H100,Leistungswerte!$A$8:$K$68,$P$2,FALSE)</f>
        <v>0</v>
      </c>
      <c r="N100" s="81">
        <f t="shared" si="10"/>
        <v>0</v>
      </c>
      <c r="O100" s="77">
        <f t="shared" si="11"/>
        <v>0</v>
      </c>
      <c r="P100" s="238">
        <f t="shared" ca="1" si="3"/>
        <v>0</v>
      </c>
      <c r="Q100" s="82">
        <f t="shared" ca="1" si="12"/>
        <v>0</v>
      </c>
    </row>
    <row r="101" spans="1:17" ht="24" customHeight="1" x14ac:dyDescent="0.2">
      <c r="A101" s="78">
        <f t="shared" si="14"/>
        <v>79</v>
      </c>
      <c r="B101" s="79" t="s">
        <v>244</v>
      </c>
      <c r="C101" s="79" t="s">
        <v>804</v>
      </c>
      <c r="D101" s="148" t="s">
        <v>650</v>
      </c>
      <c r="E101" s="79" t="s">
        <v>570</v>
      </c>
      <c r="F101" s="79" t="s">
        <v>249</v>
      </c>
      <c r="G101" s="80">
        <v>70.184230000197203</v>
      </c>
      <c r="H101" s="235" t="s">
        <v>566</v>
      </c>
      <c r="I101" s="236">
        <f>VLOOKUP($H101,Leistungswerte!$A$8:$E$68,3,FALSE)</f>
        <v>3</v>
      </c>
      <c r="J101" s="236">
        <f>VLOOKUP($H101,Leistungswerte!$A$8:$E$68,4,FALSE)</f>
        <v>0</v>
      </c>
      <c r="K101" s="236">
        <f>VLOOKUP($H101,Leistungswerte!$A$8:$E$68,5,FALSE)</f>
        <v>0</v>
      </c>
      <c r="L101" s="80">
        <f t="shared" si="9"/>
        <v>8169.4443720229538</v>
      </c>
      <c r="M101" s="237">
        <f>VLOOKUP($H101,Leistungswerte!$A$8:$K$68,$P$2,FALSE)</f>
        <v>0</v>
      </c>
      <c r="N101" s="81">
        <f t="shared" si="10"/>
        <v>0</v>
      </c>
      <c r="O101" s="77">
        <f t="shared" si="11"/>
        <v>0</v>
      </c>
      <c r="P101" s="238">
        <f t="shared" ca="1" si="3"/>
        <v>0</v>
      </c>
      <c r="Q101" s="82">
        <f t="shared" ca="1" si="12"/>
        <v>0</v>
      </c>
    </row>
    <row r="102" spans="1:17" ht="24" customHeight="1" x14ac:dyDescent="0.2">
      <c r="A102" s="78">
        <f t="shared" si="14"/>
        <v>80</v>
      </c>
      <c r="B102" s="79" t="s">
        <v>244</v>
      </c>
      <c r="C102" s="79" t="s">
        <v>804</v>
      </c>
      <c r="D102" s="148" t="s">
        <v>651</v>
      </c>
      <c r="E102" s="79" t="s">
        <v>808</v>
      </c>
      <c r="F102" s="79" t="s">
        <v>249</v>
      </c>
      <c r="G102" s="80">
        <v>2.7999999999999901</v>
      </c>
      <c r="H102" s="235" t="s">
        <v>295</v>
      </c>
      <c r="I102" s="236">
        <f>VLOOKUP($H102,Leistungswerte!$A$8:$E$68,3,FALSE)</f>
        <v>0</v>
      </c>
      <c r="J102" s="236">
        <f>VLOOKUP($H102,Leistungswerte!$A$8:$E$68,4,FALSE)</f>
        <v>0</v>
      </c>
      <c r="K102" s="236">
        <f>VLOOKUP($H102,Leistungswerte!$A$8:$E$68,5,FALSE)</f>
        <v>0</v>
      </c>
      <c r="L102" s="80">
        <f t="shared" si="9"/>
        <v>0</v>
      </c>
      <c r="M102" s="237">
        <f>VLOOKUP($H102,Leistungswerte!$A$8:$K$68,$P$2,FALSE)</f>
        <v>0</v>
      </c>
      <c r="N102" s="81">
        <f t="shared" si="10"/>
        <v>0</v>
      </c>
      <c r="O102" s="77">
        <f t="shared" si="11"/>
        <v>0</v>
      </c>
      <c r="P102" s="238">
        <f t="shared" ca="1" si="3"/>
        <v>0</v>
      </c>
      <c r="Q102" s="82">
        <f t="shared" ca="1" si="12"/>
        <v>0</v>
      </c>
    </row>
    <row r="103" spans="1:17" ht="24" customHeight="1" x14ac:dyDescent="0.2">
      <c r="A103" s="78">
        <f t="shared" si="14"/>
        <v>81</v>
      </c>
      <c r="B103" s="79" t="s">
        <v>244</v>
      </c>
      <c r="C103" s="79" t="s">
        <v>804</v>
      </c>
      <c r="D103" s="148" t="s">
        <v>809</v>
      </c>
      <c r="E103" s="79" t="s">
        <v>523</v>
      </c>
      <c r="F103" s="79" t="s">
        <v>249</v>
      </c>
      <c r="G103" s="80">
        <v>2.8032000000015098</v>
      </c>
      <c r="H103" s="235" t="s">
        <v>858</v>
      </c>
      <c r="I103" s="236">
        <f>VLOOKUP($H103,Leistungswerte!$A$8:$E$68,3,FALSE)</f>
        <v>5</v>
      </c>
      <c r="J103" s="236">
        <f>VLOOKUP($H103,Leistungswerte!$A$8:$E$68,4,FALSE)</f>
        <v>0</v>
      </c>
      <c r="K103" s="236">
        <f>VLOOKUP($H103,Leistungswerte!$A$8:$E$68,5,FALSE)</f>
        <v>0</v>
      </c>
      <c r="L103" s="80">
        <f t="shared" si="9"/>
        <v>543.82080000029293</v>
      </c>
      <c r="M103" s="237">
        <f>VLOOKUP($H103,Leistungswerte!$A$8:$K$68,$P$2,FALSE)</f>
        <v>0</v>
      </c>
      <c r="N103" s="81">
        <f t="shared" si="10"/>
        <v>0</v>
      </c>
      <c r="O103" s="77">
        <f t="shared" si="11"/>
        <v>0</v>
      </c>
      <c r="P103" s="238">
        <f t="shared" ca="1" si="3"/>
        <v>0</v>
      </c>
      <c r="Q103" s="82">
        <f t="shared" ca="1" si="12"/>
        <v>0</v>
      </c>
    </row>
    <row r="104" spans="1:17" ht="24" customHeight="1" x14ac:dyDescent="0.2">
      <c r="A104" s="78">
        <f t="shared" si="14"/>
        <v>82</v>
      </c>
      <c r="B104" s="79" t="s">
        <v>332</v>
      </c>
      <c r="C104" s="79" t="s">
        <v>804</v>
      </c>
      <c r="D104" s="148" t="s">
        <v>542</v>
      </c>
      <c r="E104" s="79" t="s">
        <v>341</v>
      </c>
      <c r="F104" s="79" t="s">
        <v>249</v>
      </c>
      <c r="G104" s="80">
        <v>22.637356678643702</v>
      </c>
      <c r="H104" s="235" t="s">
        <v>247</v>
      </c>
      <c r="I104" s="236">
        <f>VLOOKUP($H104,Leistungswerte!$A$8:$E$68,3,FALSE)</f>
        <v>5</v>
      </c>
      <c r="J104" s="236">
        <f>VLOOKUP($H104,Leistungswerte!$A$8:$E$68,4,FALSE)</f>
        <v>0</v>
      </c>
      <c r="K104" s="236">
        <f>VLOOKUP($H104,Leistungswerte!$A$8:$E$68,5,FALSE)</f>
        <v>0</v>
      </c>
      <c r="L104" s="80">
        <f t="shared" si="9"/>
        <v>4391.6471956568785</v>
      </c>
      <c r="M104" s="237">
        <f>VLOOKUP($H104,Leistungswerte!$A$8:$K$68,$P$2,FALSE)</f>
        <v>0</v>
      </c>
      <c r="N104" s="81">
        <f t="shared" si="10"/>
        <v>0</v>
      </c>
      <c r="O104" s="77">
        <f t="shared" si="11"/>
        <v>0</v>
      </c>
      <c r="P104" s="238">
        <f t="shared" ca="1" si="3"/>
        <v>0</v>
      </c>
      <c r="Q104" s="82">
        <f t="shared" ca="1" si="12"/>
        <v>0</v>
      </c>
    </row>
    <row r="105" spans="1:17" ht="24" customHeight="1" x14ac:dyDescent="0.2">
      <c r="A105" s="78">
        <f t="shared" si="14"/>
        <v>83</v>
      </c>
      <c r="B105" s="79" t="s">
        <v>332</v>
      </c>
      <c r="C105" s="79" t="s">
        <v>804</v>
      </c>
      <c r="D105" s="148" t="s">
        <v>546</v>
      </c>
      <c r="E105" s="79" t="s">
        <v>267</v>
      </c>
      <c r="F105" s="79" t="s">
        <v>249</v>
      </c>
      <c r="G105" s="80">
        <v>98.030037512778506</v>
      </c>
      <c r="H105" s="235" t="s">
        <v>250</v>
      </c>
      <c r="I105" s="236">
        <f>VLOOKUP($H105,Leistungswerte!$A$8:$E$68,3,FALSE)</f>
        <v>5</v>
      </c>
      <c r="J105" s="236">
        <f>VLOOKUP($H105,Leistungswerte!$A$8:$E$68,4,FALSE)</f>
        <v>0</v>
      </c>
      <c r="K105" s="236">
        <f>VLOOKUP($H105,Leistungswerte!$A$8:$E$68,5,FALSE)</f>
        <v>0</v>
      </c>
      <c r="L105" s="80">
        <f t="shared" si="9"/>
        <v>19017.827277479031</v>
      </c>
      <c r="M105" s="237">
        <f>VLOOKUP($H105,Leistungswerte!$A$8:$K$68,$P$2,FALSE)</f>
        <v>0</v>
      </c>
      <c r="N105" s="81">
        <f t="shared" si="10"/>
        <v>0</v>
      </c>
      <c r="O105" s="77">
        <f t="shared" si="11"/>
        <v>0</v>
      </c>
      <c r="P105" s="238">
        <f t="shared" ca="1" si="3"/>
        <v>0</v>
      </c>
      <c r="Q105" s="82">
        <f t="shared" ca="1" si="12"/>
        <v>0</v>
      </c>
    </row>
    <row r="106" spans="1:17" ht="24" customHeight="1" x14ac:dyDescent="0.2">
      <c r="A106" s="78">
        <f t="shared" si="14"/>
        <v>84</v>
      </c>
      <c r="B106" s="79" t="s">
        <v>332</v>
      </c>
      <c r="C106" s="79" t="s">
        <v>804</v>
      </c>
      <c r="D106" s="148" t="s">
        <v>540</v>
      </c>
      <c r="E106" s="79" t="s">
        <v>324</v>
      </c>
      <c r="F106" s="79" t="s">
        <v>727</v>
      </c>
      <c r="G106" s="80">
        <v>79.264975000084206</v>
      </c>
      <c r="H106" s="316" t="s">
        <v>565</v>
      </c>
      <c r="I106" s="236">
        <f>VLOOKUP($H106,Leistungswerte!$A$8:$E$68,3,FALSE)</f>
        <v>3</v>
      </c>
      <c r="J106" s="236">
        <f>VLOOKUP($H106,Leistungswerte!$A$8:$E$68,4,FALSE)</f>
        <v>0</v>
      </c>
      <c r="K106" s="236">
        <f>VLOOKUP($H106,Leistungswerte!$A$8:$E$68,5,FALSE)</f>
        <v>0</v>
      </c>
      <c r="L106" s="80">
        <f t="shared" si="9"/>
        <v>9226.4430900098014</v>
      </c>
      <c r="M106" s="237">
        <f>VLOOKUP($H106,Leistungswerte!$A$8:$K$68,$P$2,FALSE)</f>
        <v>0</v>
      </c>
      <c r="N106" s="81">
        <f t="shared" si="10"/>
        <v>0</v>
      </c>
      <c r="O106" s="77">
        <f t="shared" si="11"/>
        <v>0</v>
      </c>
      <c r="P106" s="238">
        <f t="shared" ca="1" si="3"/>
        <v>0</v>
      </c>
      <c r="Q106" s="82">
        <f t="shared" ca="1" si="12"/>
        <v>0</v>
      </c>
    </row>
    <row r="107" spans="1:17" ht="24" customHeight="1" x14ac:dyDescent="0.2">
      <c r="A107" s="78">
        <f t="shared" si="14"/>
        <v>85</v>
      </c>
      <c r="B107" s="79" t="s">
        <v>332</v>
      </c>
      <c r="C107" s="79" t="s">
        <v>804</v>
      </c>
      <c r="D107" s="148" t="s">
        <v>541</v>
      </c>
      <c r="E107" s="79" t="s">
        <v>499</v>
      </c>
      <c r="F107" s="79" t="s">
        <v>727</v>
      </c>
      <c r="G107" s="80">
        <v>28.8079249999094</v>
      </c>
      <c r="H107" s="235" t="s">
        <v>863</v>
      </c>
      <c r="I107" s="236">
        <f>VLOOKUP($H107,Leistungswerte!$A$8:$E$68,3,FALSE)</f>
        <v>3</v>
      </c>
      <c r="J107" s="236">
        <f>VLOOKUP($H107,Leistungswerte!$A$8:$E$68,4,FALSE)</f>
        <v>0</v>
      </c>
      <c r="K107" s="236">
        <f>VLOOKUP($H107,Leistungswerte!$A$8:$E$68,5,FALSE)</f>
        <v>0</v>
      </c>
      <c r="L107" s="80">
        <f t="shared" si="9"/>
        <v>3353.2424699894541</v>
      </c>
      <c r="M107" s="237">
        <f>VLOOKUP($H107,Leistungswerte!$A$8:$K$68,$P$2,FALSE)</f>
        <v>0</v>
      </c>
      <c r="N107" s="81">
        <f t="shared" si="10"/>
        <v>0</v>
      </c>
      <c r="O107" s="77">
        <f t="shared" si="11"/>
        <v>0</v>
      </c>
      <c r="P107" s="238">
        <f t="shared" ca="1" si="3"/>
        <v>0</v>
      </c>
      <c r="Q107" s="82">
        <f t="shared" ca="1" si="12"/>
        <v>0</v>
      </c>
    </row>
    <row r="108" spans="1:17" ht="24" customHeight="1" x14ac:dyDescent="0.2">
      <c r="A108" s="78">
        <f t="shared" si="14"/>
        <v>86</v>
      </c>
      <c r="B108" s="79" t="s">
        <v>332</v>
      </c>
      <c r="C108" s="79" t="s">
        <v>804</v>
      </c>
      <c r="D108" s="148" t="s">
        <v>545</v>
      </c>
      <c r="E108" s="79" t="s">
        <v>324</v>
      </c>
      <c r="F108" s="79" t="s">
        <v>727</v>
      </c>
      <c r="G108" s="80">
        <v>78.980250000007899</v>
      </c>
      <c r="H108" s="316" t="s">
        <v>565</v>
      </c>
      <c r="I108" s="236">
        <f>VLOOKUP($H108,Leistungswerte!$A$8:$E$68,3,FALSE)</f>
        <v>3</v>
      </c>
      <c r="J108" s="236">
        <f>VLOOKUP($H108,Leistungswerte!$A$8:$E$68,4,FALSE)</f>
        <v>0</v>
      </c>
      <c r="K108" s="236">
        <f>VLOOKUP($H108,Leistungswerte!$A$8:$E$68,5,FALSE)</f>
        <v>0</v>
      </c>
      <c r="L108" s="80">
        <f t="shared" si="9"/>
        <v>9193.3011000009192</v>
      </c>
      <c r="M108" s="237">
        <f>VLOOKUP($H108,Leistungswerte!$A$8:$K$68,$P$2,FALSE)</f>
        <v>0</v>
      </c>
      <c r="N108" s="81">
        <f t="shared" si="10"/>
        <v>0</v>
      </c>
      <c r="O108" s="77">
        <f t="shared" si="11"/>
        <v>0</v>
      </c>
      <c r="P108" s="238">
        <f t="shared" ca="1" si="3"/>
        <v>0</v>
      </c>
      <c r="Q108" s="82">
        <f t="shared" ca="1" si="12"/>
        <v>0</v>
      </c>
    </row>
    <row r="109" spans="1:17" ht="24" customHeight="1" x14ac:dyDescent="0.2">
      <c r="A109" s="78">
        <f t="shared" si="14"/>
        <v>87</v>
      </c>
      <c r="B109" s="79" t="s">
        <v>332</v>
      </c>
      <c r="C109" s="79" t="s">
        <v>804</v>
      </c>
      <c r="D109" s="148" t="s">
        <v>539</v>
      </c>
      <c r="E109" s="79" t="s">
        <v>743</v>
      </c>
      <c r="F109" s="79" t="s">
        <v>727</v>
      </c>
      <c r="G109" s="80">
        <v>29.580809766851299</v>
      </c>
      <c r="H109" s="235" t="s">
        <v>273</v>
      </c>
      <c r="I109" s="236">
        <f>VLOOKUP($H109,Leistungswerte!$A$8:$E$68,3,FALSE)</f>
        <v>2</v>
      </c>
      <c r="J109" s="236">
        <f>VLOOKUP($H109,Leistungswerte!$A$8:$E$68,4,FALSE)</f>
        <v>0</v>
      </c>
      <c r="K109" s="236">
        <f>VLOOKUP($H109,Leistungswerte!$A$8:$E$68,5,FALSE)</f>
        <v>0</v>
      </c>
      <c r="L109" s="80">
        <f t="shared" si="9"/>
        <v>2295.4708379076606</v>
      </c>
      <c r="M109" s="237">
        <f>VLOOKUP($H109,Leistungswerte!$A$8:$K$68,$P$2,FALSE)</f>
        <v>0</v>
      </c>
      <c r="N109" s="81">
        <f t="shared" si="10"/>
        <v>0</v>
      </c>
      <c r="O109" s="77">
        <f t="shared" si="11"/>
        <v>0</v>
      </c>
      <c r="P109" s="238">
        <f t="shared" ca="1" si="3"/>
        <v>0</v>
      </c>
      <c r="Q109" s="82">
        <f t="shared" ca="1" si="12"/>
        <v>0</v>
      </c>
    </row>
    <row r="110" spans="1:17" ht="24" customHeight="1" x14ac:dyDescent="0.2">
      <c r="A110" s="78">
        <f t="shared" si="14"/>
        <v>88</v>
      </c>
      <c r="B110" s="79" t="s">
        <v>332</v>
      </c>
      <c r="C110" s="79" t="s">
        <v>804</v>
      </c>
      <c r="D110" s="148" t="s">
        <v>538</v>
      </c>
      <c r="E110" s="79" t="s">
        <v>737</v>
      </c>
      <c r="F110" s="79" t="s">
        <v>727</v>
      </c>
      <c r="G110" s="80">
        <v>77.757775000008905</v>
      </c>
      <c r="H110" s="316" t="s">
        <v>565</v>
      </c>
      <c r="I110" s="236">
        <f>VLOOKUP($H110,Leistungswerte!$A$8:$E$68,3,FALSE)</f>
        <v>3</v>
      </c>
      <c r="J110" s="236">
        <f>VLOOKUP($H110,Leistungswerte!$A$8:$E$68,4,FALSE)</f>
        <v>0</v>
      </c>
      <c r="K110" s="236">
        <f>VLOOKUP($H110,Leistungswerte!$A$8:$E$68,5,FALSE)</f>
        <v>0</v>
      </c>
      <c r="L110" s="80">
        <f t="shared" si="9"/>
        <v>9051.0050100010358</v>
      </c>
      <c r="M110" s="237">
        <f>VLOOKUP($H110,Leistungswerte!$A$8:$K$68,$P$2,FALSE)</f>
        <v>0</v>
      </c>
      <c r="N110" s="81">
        <f t="shared" si="10"/>
        <v>0</v>
      </c>
      <c r="O110" s="77">
        <f t="shared" si="11"/>
        <v>0</v>
      </c>
      <c r="P110" s="238">
        <f t="shared" ca="1" si="3"/>
        <v>0</v>
      </c>
      <c r="Q110" s="82">
        <f t="shared" ca="1" si="12"/>
        <v>0</v>
      </c>
    </row>
    <row r="111" spans="1:17" ht="24" customHeight="1" x14ac:dyDescent="0.2">
      <c r="A111" s="78">
        <f t="shared" si="14"/>
        <v>89</v>
      </c>
      <c r="B111" s="79" t="s">
        <v>332</v>
      </c>
      <c r="C111" s="79" t="s">
        <v>804</v>
      </c>
      <c r="D111" s="148" t="s">
        <v>535</v>
      </c>
      <c r="E111" s="79" t="s">
        <v>341</v>
      </c>
      <c r="F111" s="79" t="s">
        <v>249</v>
      </c>
      <c r="G111" s="80">
        <v>22.634599999998599</v>
      </c>
      <c r="H111" s="235" t="s">
        <v>247</v>
      </c>
      <c r="I111" s="236">
        <f>VLOOKUP($H111,Leistungswerte!$A$8:$E$68,3,FALSE)</f>
        <v>5</v>
      </c>
      <c r="J111" s="236">
        <f>VLOOKUP($H111,Leistungswerte!$A$8:$E$68,4,FALSE)</f>
        <v>0</v>
      </c>
      <c r="K111" s="236">
        <f>VLOOKUP($H111,Leistungswerte!$A$8:$E$68,5,FALSE)</f>
        <v>0</v>
      </c>
      <c r="L111" s="80">
        <f t="shared" si="9"/>
        <v>4391.112399999728</v>
      </c>
      <c r="M111" s="237">
        <f>VLOOKUP($H111,Leistungswerte!$A$8:$K$68,$P$2,FALSE)</f>
        <v>0</v>
      </c>
      <c r="N111" s="81">
        <f t="shared" si="10"/>
        <v>0</v>
      </c>
      <c r="O111" s="77">
        <f t="shared" si="11"/>
        <v>0</v>
      </c>
      <c r="P111" s="238">
        <f t="shared" ca="1" si="3"/>
        <v>0</v>
      </c>
      <c r="Q111" s="82">
        <f t="shared" ca="1" si="12"/>
        <v>0</v>
      </c>
    </row>
    <row r="112" spans="1:17" ht="24" customHeight="1" x14ac:dyDescent="0.2">
      <c r="A112" s="78">
        <f t="shared" si="14"/>
        <v>90</v>
      </c>
      <c r="B112" s="79" t="s">
        <v>332</v>
      </c>
      <c r="C112" s="79" t="s">
        <v>804</v>
      </c>
      <c r="D112" s="148" t="s">
        <v>547</v>
      </c>
      <c r="E112" s="79" t="s">
        <v>324</v>
      </c>
      <c r="F112" s="79" t="s">
        <v>727</v>
      </c>
      <c r="G112" s="80">
        <v>79.266175000002093</v>
      </c>
      <c r="H112" s="316" t="s">
        <v>565</v>
      </c>
      <c r="I112" s="236">
        <f>VLOOKUP($H112,Leistungswerte!$A$8:$E$68,3,FALSE)</f>
        <v>3</v>
      </c>
      <c r="J112" s="236">
        <f>VLOOKUP($H112,Leistungswerte!$A$8:$E$68,4,FALSE)</f>
        <v>0</v>
      </c>
      <c r="K112" s="236">
        <f>VLOOKUP($H112,Leistungswerte!$A$8:$E$68,5,FALSE)</f>
        <v>0</v>
      </c>
      <c r="L112" s="80">
        <f t="shared" si="9"/>
        <v>9226.5827700002428</v>
      </c>
      <c r="M112" s="237">
        <f>VLOOKUP($H112,Leistungswerte!$A$8:$K$68,$P$2,FALSE)</f>
        <v>0</v>
      </c>
      <c r="N112" s="81">
        <f t="shared" si="10"/>
        <v>0</v>
      </c>
      <c r="O112" s="77">
        <f t="shared" si="11"/>
        <v>0</v>
      </c>
      <c r="P112" s="238">
        <f t="shared" ca="1" si="3"/>
        <v>0</v>
      </c>
      <c r="Q112" s="82">
        <f t="shared" ca="1" si="12"/>
        <v>0</v>
      </c>
    </row>
    <row r="113" spans="1:17" ht="24" customHeight="1" x14ac:dyDescent="0.2">
      <c r="A113" s="78">
        <f t="shared" si="14"/>
        <v>91</v>
      </c>
      <c r="B113" s="79" t="s">
        <v>332</v>
      </c>
      <c r="C113" s="79" t="s">
        <v>804</v>
      </c>
      <c r="D113" s="148" t="s">
        <v>544</v>
      </c>
      <c r="E113" s="79" t="s">
        <v>499</v>
      </c>
      <c r="F113" s="79" t="s">
        <v>727</v>
      </c>
      <c r="G113" s="80">
        <v>28.0615679224579</v>
      </c>
      <c r="H113" s="235" t="s">
        <v>863</v>
      </c>
      <c r="I113" s="236">
        <f>VLOOKUP($H113,Leistungswerte!$A$8:$E$68,3,FALSE)</f>
        <v>3</v>
      </c>
      <c r="J113" s="236">
        <f>VLOOKUP($H113,Leistungswerte!$A$8:$E$68,4,FALSE)</f>
        <v>0</v>
      </c>
      <c r="K113" s="236">
        <f>VLOOKUP($H113,Leistungswerte!$A$8:$E$68,5,FALSE)</f>
        <v>0</v>
      </c>
      <c r="L113" s="80">
        <f t="shared" si="9"/>
        <v>3266.3665061740994</v>
      </c>
      <c r="M113" s="237">
        <f>VLOOKUP($H113,Leistungswerte!$A$8:$K$68,$P$2,FALSE)</f>
        <v>0</v>
      </c>
      <c r="N113" s="81">
        <f t="shared" si="10"/>
        <v>0</v>
      </c>
      <c r="O113" s="77">
        <f t="shared" si="11"/>
        <v>0</v>
      </c>
      <c r="P113" s="238">
        <f t="shared" ca="1" si="3"/>
        <v>0</v>
      </c>
      <c r="Q113" s="82">
        <f t="shared" ca="1" si="12"/>
        <v>0</v>
      </c>
    </row>
    <row r="114" spans="1:17" ht="24" customHeight="1" x14ac:dyDescent="0.2">
      <c r="A114" s="78">
        <f t="shared" si="14"/>
        <v>92</v>
      </c>
      <c r="B114" s="79" t="s">
        <v>332</v>
      </c>
      <c r="C114" s="79" t="s">
        <v>804</v>
      </c>
      <c r="D114" s="148" t="s">
        <v>537</v>
      </c>
      <c r="E114" s="79" t="s">
        <v>324</v>
      </c>
      <c r="F114" s="79" t="s">
        <v>727</v>
      </c>
      <c r="G114" s="80">
        <v>77.963375000002102</v>
      </c>
      <c r="H114" s="316" t="s">
        <v>565</v>
      </c>
      <c r="I114" s="236">
        <f>VLOOKUP($H114,Leistungswerte!$A$8:$E$68,3,FALSE)</f>
        <v>3</v>
      </c>
      <c r="J114" s="236">
        <f>VLOOKUP($H114,Leistungswerte!$A$8:$E$68,4,FALSE)</f>
        <v>0</v>
      </c>
      <c r="K114" s="236">
        <f>VLOOKUP($H114,Leistungswerte!$A$8:$E$68,5,FALSE)</f>
        <v>0</v>
      </c>
      <c r="L114" s="80">
        <f t="shared" si="9"/>
        <v>9074.9368500002438</v>
      </c>
      <c r="M114" s="237">
        <f>VLOOKUP($H114,Leistungswerte!$A$8:$K$68,$P$2,FALSE)</f>
        <v>0</v>
      </c>
      <c r="N114" s="81">
        <f t="shared" si="10"/>
        <v>0</v>
      </c>
      <c r="O114" s="77">
        <f t="shared" si="11"/>
        <v>0</v>
      </c>
      <c r="P114" s="238">
        <f t="shared" ca="1" si="3"/>
        <v>0</v>
      </c>
      <c r="Q114" s="82">
        <f t="shared" ca="1" si="12"/>
        <v>0</v>
      </c>
    </row>
    <row r="115" spans="1:17" ht="24" customHeight="1" x14ac:dyDescent="0.2">
      <c r="A115" s="78">
        <f t="shared" si="14"/>
        <v>93</v>
      </c>
      <c r="B115" s="79" t="s">
        <v>332</v>
      </c>
      <c r="C115" s="79" t="s">
        <v>804</v>
      </c>
      <c r="D115" s="148" t="s">
        <v>533</v>
      </c>
      <c r="E115" s="79" t="s">
        <v>499</v>
      </c>
      <c r="F115" s="79" t="s">
        <v>727</v>
      </c>
      <c r="G115" s="80">
        <v>21.890975000019299</v>
      </c>
      <c r="H115" s="235" t="s">
        <v>863</v>
      </c>
      <c r="I115" s="236">
        <f>VLOOKUP($H115,Leistungswerte!$A$8:$E$68,3,FALSE)</f>
        <v>3</v>
      </c>
      <c r="J115" s="236">
        <f>VLOOKUP($H115,Leistungswerte!$A$8:$E$68,4,FALSE)</f>
        <v>0</v>
      </c>
      <c r="K115" s="236">
        <f>VLOOKUP($H115,Leistungswerte!$A$8:$E$68,5,FALSE)</f>
        <v>0</v>
      </c>
      <c r="L115" s="80">
        <f t="shared" si="9"/>
        <v>2548.1094900022463</v>
      </c>
      <c r="M115" s="237">
        <f>VLOOKUP($H115,Leistungswerte!$A$8:$K$68,$P$2,FALSE)</f>
        <v>0</v>
      </c>
      <c r="N115" s="81">
        <f t="shared" si="10"/>
        <v>0</v>
      </c>
      <c r="O115" s="77">
        <f t="shared" si="11"/>
        <v>0</v>
      </c>
      <c r="P115" s="238">
        <f t="shared" ca="1" si="3"/>
        <v>0</v>
      </c>
      <c r="Q115" s="82">
        <f t="shared" ca="1" si="12"/>
        <v>0</v>
      </c>
    </row>
    <row r="116" spans="1:17" ht="24" customHeight="1" x14ac:dyDescent="0.2">
      <c r="A116" s="78">
        <f>A114+1</f>
        <v>93</v>
      </c>
      <c r="B116" s="79" t="s">
        <v>332</v>
      </c>
      <c r="C116" s="79" t="s">
        <v>804</v>
      </c>
      <c r="D116" s="148" t="s">
        <v>536</v>
      </c>
      <c r="E116" s="318" t="s">
        <v>810</v>
      </c>
      <c r="F116" s="317" t="s">
        <v>249</v>
      </c>
      <c r="G116" s="80">
        <v>49.8801499999839</v>
      </c>
      <c r="H116" s="235" t="s">
        <v>295</v>
      </c>
      <c r="I116" s="236">
        <f>VLOOKUP($H116,Leistungswerte!$A$8:$E$68,3,FALSE)</f>
        <v>0</v>
      </c>
      <c r="J116" s="236">
        <f>VLOOKUP($H116,Leistungswerte!$A$8:$E$68,4,FALSE)</f>
        <v>0</v>
      </c>
      <c r="K116" s="236">
        <f>VLOOKUP($H116,Leistungswerte!$A$8:$E$68,5,FALSE)</f>
        <v>0</v>
      </c>
      <c r="L116" s="80">
        <f t="shared" si="9"/>
        <v>0</v>
      </c>
      <c r="M116" s="237">
        <f>VLOOKUP($H116,Leistungswerte!$A$8:$K$68,$P$2,FALSE)</f>
        <v>0</v>
      </c>
      <c r="N116" s="81">
        <f t="shared" si="10"/>
        <v>0</v>
      </c>
      <c r="O116" s="77">
        <f t="shared" si="11"/>
        <v>0</v>
      </c>
      <c r="P116" s="238">
        <f t="shared" ca="1" si="3"/>
        <v>0</v>
      </c>
      <c r="Q116" s="82">
        <f t="shared" ca="1" si="12"/>
        <v>0</v>
      </c>
    </row>
    <row r="117" spans="1:17" ht="24" customHeight="1" x14ac:dyDescent="0.2">
      <c r="A117" s="78">
        <f>A115+1</f>
        <v>94</v>
      </c>
      <c r="B117" s="79" t="s">
        <v>332</v>
      </c>
      <c r="C117" s="79" t="s">
        <v>804</v>
      </c>
      <c r="D117" s="148" t="s">
        <v>534</v>
      </c>
      <c r="E117" s="79" t="s">
        <v>586</v>
      </c>
      <c r="F117" s="79" t="s">
        <v>249</v>
      </c>
      <c r="G117" s="80">
        <v>16.123800000000301</v>
      </c>
      <c r="H117" s="235" t="s">
        <v>264</v>
      </c>
      <c r="I117" s="236">
        <f>VLOOKUP($H117,Leistungswerte!$A$8:$E$68,3,FALSE)</f>
        <v>5</v>
      </c>
      <c r="J117" s="236">
        <f>VLOOKUP($H117,Leistungswerte!$A$8:$E$68,4,FALSE)</f>
        <v>0</v>
      </c>
      <c r="K117" s="236">
        <f>VLOOKUP($H117,Leistungswerte!$A$8:$E$68,5,FALSE)</f>
        <v>0</v>
      </c>
      <c r="L117" s="80">
        <f t="shared" si="9"/>
        <v>3128.0172000000584</v>
      </c>
      <c r="M117" s="237">
        <f>VLOOKUP($H117,Leistungswerte!$A$8:$K$68,$P$2,FALSE)</f>
        <v>0</v>
      </c>
      <c r="N117" s="81">
        <f t="shared" si="10"/>
        <v>0</v>
      </c>
      <c r="O117" s="77">
        <f t="shared" si="11"/>
        <v>0</v>
      </c>
      <c r="P117" s="238">
        <f t="shared" ca="1" si="3"/>
        <v>0</v>
      </c>
      <c r="Q117" s="82">
        <f t="shared" ca="1" si="12"/>
        <v>0</v>
      </c>
    </row>
    <row r="118" spans="1:17" ht="24" customHeight="1" x14ac:dyDescent="0.2">
      <c r="A118" s="78">
        <f t="shared" si="14"/>
        <v>95</v>
      </c>
      <c r="B118" s="79" t="s">
        <v>332</v>
      </c>
      <c r="C118" s="79" t="s">
        <v>804</v>
      </c>
      <c r="D118" s="148" t="s">
        <v>543</v>
      </c>
      <c r="E118" s="79" t="s">
        <v>585</v>
      </c>
      <c r="F118" s="79" t="s">
        <v>249</v>
      </c>
      <c r="G118" s="80">
        <v>7.0258350000018401</v>
      </c>
      <c r="H118" s="235" t="s">
        <v>264</v>
      </c>
      <c r="I118" s="236">
        <f>VLOOKUP($H118,Leistungswerte!$A$8:$E$68,3,FALSE)</f>
        <v>5</v>
      </c>
      <c r="J118" s="236">
        <f>VLOOKUP($H118,Leistungswerte!$A$8:$E$68,4,FALSE)</f>
        <v>0</v>
      </c>
      <c r="K118" s="236">
        <f>VLOOKUP($H118,Leistungswerte!$A$8:$E$68,5,FALSE)</f>
        <v>0</v>
      </c>
      <c r="L118" s="80">
        <f t="shared" si="9"/>
        <v>1363.0119900003569</v>
      </c>
      <c r="M118" s="237">
        <f>VLOOKUP($H118,Leistungswerte!$A$8:$K$68,$P$2,FALSE)</f>
        <v>0</v>
      </c>
      <c r="N118" s="81">
        <f t="shared" si="10"/>
        <v>0</v>
      </c>
      <c r="O118" s="77">
        <f t="shared" si="11"/>
        <v>0</v>
      </c>
      <c r="P118" s="238">
        <f t="shared" ca="1" si="3"/>
        <v>0</v>
      </c>
      <c r="Q118" s="82">
        <f t="shared" ca="1" si="12"/>
        <v>0</v>
      </c>
    </row>
    <row r="119" spans="1:17" ht="24" customHeight="1" x14ac:dyDescent="0.2">
      <c r="A119" s="78">
        <f t="shared" si="14"/>
        <v>96</v>
      </c>
      <c r="B119" s="79" t="s">
        <v>332</v>
      </c>
      <c r="C119" s="79" t="s">
        <v>804</v>
      </c>
      <c r="D119" s="148" t="s">
        <v>811</v>
      </c>
      <c r="E119" s="79" t="s">
        <v>523</v>
      </c>
      <c r="F119" s="79" t="s">
        <v>249</v>
      </c>
      <c r="G119" s="80">
        <v>2.8032000000015</v>
      </c>
      <c r="H119" s="235" t="s">
        <v>295</v>
      </c>
      <c r="I119" s="236">
        <f>VLOOKUP($H119,Leistungswerte!$A$8:$E$68,3,FALSE)</f>
        <v>0</v>
      </c>
      <c r="J119" s="236">
        <f>VLOOKUP($H119,Leistungswerte!$A$8:$E$68,4,FALSE)</f>
        <v>0</v>
      </c>
      <c r="K119" s="236">
        <f>VLOOKUP($H119,Leistungswerte!$A$8:$E$68,5,FALSE)</f>
        <v>0</v>
      </c>
      <c r="L119" s="80">
        <f t="shared" si="9"/>
        <v>0</v>
      </c>
      <c r="M119" s="237">
        <f>VLOOKUP($H119,Leistungswerte!$A$8:$K$68,$P$2,FALSE)</f>
        <v>0</v>
      </c>
      <c r="N119" s="81">
        <f t="shared" si="10"/>
        <v>0</v>
      </c>
      <c r="O119" s="77">
        <f t="shared" si="11"/>
        <v>0</v>
      </c>
      <c r="P119" s="238">
        <f t="shared" ca="1" si="3"/>
        <v>0</v>
      </c>
      <c r="Q119" s="82">
        <f t="shared" ca="1" si="12"/>
        <v>0</v>
      </c>
    </row>
    <row r="120" spans="1:17" ht="24" customHeight="1" x14ac:dyDescent="0.2">
      <c r="A120" s="78">
        <f t="shared" si="14"/>
        <v>97</v>
      </c>
      <c r="B120" s="79" t="s">
        <v>548</v>
      </c>
      <c r="C120" s="79" t="s">
        <v>804</v>
      </c>
      <c r="D120" s="148" t="s">
        <v>554</v>
      </c>
      <c r="E120" s="79" t="s">
        <v>341</v>
      </c>
      <c r="F120" s="79" t="s">
        <v>249</v>
      </c>
      <c r="G120" s="80">
        <v>21.192269999973199</v>
      </c>
      <c r="H120" s="235" t="s">
        <v>247</v>
      </c>
      <c r="I120" s="236">
        <f>VLOOKUP($H120,Leistungswerte!$A$8:$E$68,3,FALSE)</f>
        <v>5</v>
      </c>
      <c r="J120" s="236">
        <f>VLOOKUP($H120,Leistungswerte!$A$8:$E$68,4,FALSE)</f>
        <v>0</v>
      </c>
      <c r="K120" s="236">
        <f>VLOOKUP($H120,Leistungswerte!$A$8:$E$68,5,FALSE)</f>
        <v>0</v>
      </c>
      <c r="L120" s="80">
        <f t="shared" si="9"/>
        <v>4111.300379994801</v>
      </c>
      <c r="M120" s="237">
        <f>VLOOKUP($H120,Leistungswerte!$A$8:$K$68,$P$2,FALSE)</f>
        <v>0</v>
      </c>
      <c r="N120" s="81">
        <f t="shared" si="10"/>
        <v>0</v>
      </c>
      <c r="O120" s="77">
        <f t="shared" si="11"/>
        <v>0</v>
      </c>
      <c r="P120" s="238">
        <f t="shared" ca="1" si="3"/>
        <v>0</v>
      </c>
      <c r="Q120" s="82">
        <f t="shared" ca="1" si="12"/>
        <v>0</v>
      </c>
    </row>
    <row r="121" spans="1:17" ht="24" customHeight="1" x14ac:dyDescent="0.2">
      <c r="A121" s="78">
        <f t="shared" si="14"/>
        <v>98</v>
      </c>
      <c r="B121" s="79" t="s">
        <v>548</v>
      </c>
      <c r="C121" s="79" t="s">
        <v>804</v>
      </c>
      <c r="D121" s="148" t="s">
        <v>559</v>
      </c>
      <c r="E121" s="79" t="s">
        <v>267</v>
      </c>
      <c r="F121" s="79" t="s">
        <v>249</v>
      </c>
      <c r="G121" s="80">
        <v>101.168403500346</v>
      </c>
      <c r="H121" s="235" t="s">
        <v>250</v>
      </c>
      <c r="I121" s="236">
        <f>VLOOKUP($H121,Leistungswerte!$A$8:$E$68,3,FALSE)</f>
        <v>5</v>
      </c>
      <c r="J121" s="236">
        <f>VLOOKUP($H121,Leistungswerte!$A$8:$E$68,4,FALSE)</f>
        <v>0</v>
      </c>
      <c r="K121" s="236">
        <f>VLOOKUP($H121,Leistungswerte!$A$8:$E$68,5,FALSE)</f>
        <v>0</v>
      </c>
      <c r="L121" s="80">
        <f t="shared" si="9"/>
        <v>19626.670279067126</v>
      </c>
      <c r="M121" s="237">
        <f>VLOOKUP($H121,Leistungswerte!$A$8:$K$68,$P$2,FALSE)</f>
        <v>0</v>
      </c>
      <c r="N121" s="81">
        <f t="shared" si="10"/>
        <v>0</v>
      </c>
      <c r="O121" s="77">
        <f t="shared" si="11"/>
        <v>0</v>
      </c>
      <c r="P121" s="238">
        <f t="shared" ca="1" si="3"/>
        <v>0</v>
      </c>
      <c r="Q121" s="82">
        <f t="shared" ca="1" si="12"/>
        <v>0</v>
      </c>
    </row>
    <row r="122" spans="1:17" ht="24" customHeight="1" x14ac:dyDescent="0.2">
      <c r="A122" s="78">
        <f t="shared" si="14"/>
        <v>99</v>
      </c>
      <c r="B122" s="79" t="s">
        <v>548</v>
      </c>
      <c r="C122" s="79" t="s">
        <v>804</v>
      </c>
      <c r="D122" s="148" t="s">
        <v>557</v>
      </c>
      <c r="E122" s="79" t="s">
        <v>324</v>
      </c>
      <c r="F122" s="79" t="s">
        <v>727</v>
      </c>
      <c r="G122" s="80">
        <v>78.187375000084501</v>
      </c>
      <c r="H122" s="316" t="s">
        <v>565</v>
      </c>
      <c r="I122" s="236">
        <f>VLOOKUP($H122,Leistungswerte!$A$8:$E$68,3,FALSE)</f>
        <v>3</v>
      </c>
      <c r="J122" s="236">
        <f>VLOOKUP($H122,Leistungswerte!$A$8:$E$68,4,FALSE)</f>
        <v>0</v>
      </c>
      <c r="K122" s="236">
        <f>VLOOKUP($H122,Leistungswerte!$A$8:$E$68,5,FALSE)</f>
        <v>0</v>
      </c>
      <c r="L122" s="80">
        <f t="shared" si="9"/>
        <v>9101.010450009835</v>
      </c>
      <c r="M122" s="237">
        <f>VLOOKUP($H122,Leistungswerte!$A$8:$K$68,$P$2,FALSE)</f>
        <v>0</v>
      </c>
      <c r="N122" s="81">
        <f t="shared" si="10"/>
        <v>0</v>
      </c>
      <c r="O122" s="77">
        <f t="shared" si="11"/>
        <v>0</v>
      </c>
      <c r="P122" s="238">
        <f t="shared" ca="1" si="3"/>
        <v>0</v>
      </c>
      <c r="Q122" s="82">
        <f t="shared" ca="1" si="12"/>
        <v>0</v>
      </c>
    </row>
    <row r="123" spans="1:17" ht="24" customHeight="1" x14ac:dyDescent="0.2">
      <c r="A123" s="78">
        <f t="shared" si="14"/>
        <v>100</v>
      </c>
      <c r="B123" s="79" t="s">
        <v>548</v>
      </c>
      <c r="C123" s="79" t="s">
        <v>804</v>
      </c>
      <c r="D123" s="148" t="s">
        <v>560</v>
      </c>
      <c r="E123" s="79" t="s">
        <v>499</v>
      </c>
      <c r="F123" s="79" t="s">
        <v>727</v>
      </c>
      <c r="G123" s="80">
        <v>28.8079249999094</v>
      </c>
      <c r="H123" s="235" t="s">
        <v>863</v>
      </c>
      <c r="I123" s="236">
        <f>VLOOKUP($H123,Leistungswerte!$A$8:$E$68,3,FALSE)</f>
        <v>3</v>
      </c>
      <c r="J123" s="236">
        <f>VLOOKUP($H123,Leistungswerte!$A$8:$E$68,4,FALSE)</f>
        <v>0</v>
      </c>
      <c r="K123" s="236">
        <f>VLOOKUP($H123,Leistungswerte!$A$8:$E$68,5,FALSE)</f>
        <v>0</v>
      </c>
      <c r="L123" s="80">
        <f t="shared" si="9"/>
        <v>3353.2424699894541</v>
      </c>
      <c r="M123" s="237">
        <f>VLOOKUP($H123,Leistungswerte!$A$8:$K$68,$P$2,FALSE)</f>
        <v>0</v>
      </c>
      <c r="N123" s="81">
        <f t="shared" si="10"/>
        <v>0</v>
      </c>
      <c r="O123" s="77">
        <f t="shared" si="11"/>
        <v>0</v>
      </c>
      <c r="P123" s="238">
        <f t="shared" ca="1" si="3"/>
        <v>0</v>
      </c>
      <c r="Q123" s="82">
        <f t="shared" ca="1" si="12"/>
        <v>0</v>
      </c>
    </row>
    <row r="124" spans="1:17" ht="24" customHeight="1" x14ac:dyDescent="0.2">
      <c r="A124" s="78">
        <f t="shared" si="14"/>
        <v>101</v>
      </c>
      <c r="B124" s="79" t="s">
        <v>548</v>
      </c>
      <c r="C124" s="79" t="s">
        <v>804</v>
      </c>
      <c r="D124" s="148" t="s">
        <v>551</v>
      </c>
      <c r="E124" s="79" t="s">
        <v>324</v>
      </c>
      <c r="F124" s="79" t="s">
        <v>727</v>
      </c>
      <c r="G124" s="80">
        <v>78.980250000007999</v>
      </c>
      <c r="H124" s="316" t="s">
        <v>565</v>
      </c>
      <c r="I124" s="236">
        <f>VLOOKUP($H124,Leistungswerte!$A$8:$E$68,3,FALSE)</f>
        <v>3</v>
      </c>
      <c r="J124" s="236">
        <f>VLOOKUP($H124,Leistungswerte!$A$8:$E$68,4,FALSE)</f>
        <v>0</v>
      </c>
      <c r="K124" s="236">
        <f>VLOOKUP($H124,Leistungswerte!$A$8:$E$68,5,FALSE)</f>
        <v>0</v>
      </c>
      <c r="L124" s="80">
        <f t="shared" si="9"/>
        <v>9193.3011000009301</v>
      </c>
      <c r="M124" s="237">
        <f>VLOOKUP($H124,Leistungswerte!$A$8:$K$68,$P$2,FALSE)</f>
        <v>0</v>
      </c>
      <c r="N124" s="81">
        <f t="shared" si="10"/>
        <v>0</v>
      </c>
      <c r="O124" s="77">
        <f t="shared" si="11"/>
        <v>0</v>
      </c>
      <c r="P124" s="238">
        <f t="shared" ca="1" si="3"/>
        <v>0</v>
      </c>
      <c r="Q124" s="82">
        <f t="shared" ca="1" si="12"/>
        <v>0</v>
      </c>
    </row>
    <row r="125" spans="1:17" ht="24" customHeight="1" x14ac:dyDescent="0.2">
      <c r="A125" s="78">
        <f t="shared" si="14"/>
        <v>102</v>
      </c>
      <c r="B125" s="79" t="s">
        <v>548</v>
      </c>
      <c r="C125" s="79" t="s">
        <v>804</v>
      </c>
      <c r="D125" s="148" t="s">
        <v>549</v>
      </c>
      <c r="E125" s="79" t="s">
        <v>499</v>
      </c>
      <c r="F125" s="79" t="s">
        <v>727</v>
      </c>
      <c r="G125" s="80">
        <v>29.580749999996801</v>
      </c>
      <c r="H125" s="235" t="s">
        <v>863</v>
      </c>
      <c r="I125" s="236">
        <f>VLOOKUP($H125,Leistungswerte!$A$8:$E$68,3,FALSE)</f>
        <v>3</v>
      </c>
      <c r="J125" s="236">
        <f>VLOOKUP($H125,Leistungswerte!$A$8:$E$68,4,FALSE)</f>
        <v>0</v>
      </c>
      <c r="K125" s="236">
        <f>VLOOKUP($H125,Leistungswerte!$A$8:$E$68,5,FALSE)</f>
        <v>0</v>
      </c>
      <c r="L125" s="80">
        <f t="shared" si="9"/>
        <v>3443.1992999996273</v>
      </c>
      <c r="M125" s="237">
        <f>VLOOKUP($H125,Leistungswerte!$A$8:$K$68,$P$2,FALSE)</f>
        <v>0</v>
      </c>
      <c r="N125" s="81">
        <f t="shared" si="10"/>
        <v>0</v>
      </c>
      <c r="O125" s="77">
        <f t="shared" si="11"/>
        <v>0</v>
      </c>
      <c r="P125" s="238">
        <f t="shared" ca="1" si="3"/>
        <v>0</v>
      </c>
      <c r="Q125" s="82">
        <f t="shared" ca="1" si="12"/>
        <v>0</v>
      </c>
    </row>
    <row r="126" spans="1:17" ht="24" customHeight="1" x14ac:dyDescent="0.2">
      <c r="A126" s="78">
        <f t="shared" si="14"/>
        <v>103</v>
      </c>
      <c r="B126" s="79" t="s">
        <v>548</v>
      </c>
      <c r="C126" s="79" t="s">
        <v>804</v>
      </c>
      <c r="D126" s="148" t="s">
        <v>550</v>
      </c>
      <c r="E126" s="79" t="s">
        <v>324</v>
      </c>
      <c r="F126" s="79" t="s">
        <v>727</v>
      </c>
      <c r="G126" s="80">
        <v>77.757775000014604</v>
      </c>
      <c r="H126" s="316" t="s">
        <v>565</v>
      </c>
      <c r="I126" s="236">
        <f>VLOOKUP($H126,Leistungswerte!$A$8:$E$68,3,FALSE)</f>
        <v>3</v>
      </c>
      <c r="J126" s="236">
        <f>VLOOKUP($H126,Leistungswerte!$A$8:$E$68,4,FALSE)</f>
        <v>0</v>
      </c>
      <c r="K126" s="236">
        <f>VLOOKUP($H126,Leistungswerte!$A$8:$E$68,5,FALSE)</f>
        <v>0</v>
      </c>
      <c r="L126" s="80">
        <f t="shared" si="9"/>
        <v>9051.0050100016997</v>
      </c>
      <c r="M126" s="237">
        <f>VLOOKUP($H126,Leistungswerte!$A$8:$K$68,$P$2,FALSE)</f>
        <v>0</v>
      </c>
      <c r="N126" s="81">
        <f t="shared" si="10"/>
        <v>0</v>
      </c>
      <c r="O126" s="77">
        <f t="shared" si="11"/>
        <v>0</v>
      </c>
      <c r="P126" s="238">
        <f t="shared" ca="1" si="3"/>
        <v>0</v>
      </c>
      <c r="Q126" s="82">
        <f t="shared" ca="1" si="12"/>
        <v>0</v>
      </c>
    </row>
    <row r="127" spans="1:17" ht="24" customHeight="1" x14ac:dyDescent="0.2">
      <c r="A127" s="78">
        <f t="shared" si="14"/>
        <v>104</v>
      </c>
      <c r="B127" s="79" t="s">
        <v>548</v>
      </c>
      <c r="C127" s="79" t="s">
        <v>804</v>
      </c>
      <c r="D127" s="148" t="s">
        <v>553</v>
      </c>
      <c r="E127" s="79" t="s">
        <v>341</v>
      </c>
      <c r="F127" s="79" t="s">
        <v>249</v>
      </c>
      <c r="G127" s="80">
        <v>22.666008695649499</v>
      </c>
      <c r="H127" s="235" t="s">
        <v>247</v>
      </c>
      <c r="I127" s="236">
        <f>VLOOKUP($H127,Leistungswerte!$A$8:$E$68,3,FALSE)</f>
        <v>5</v>
      </c>
      <c r="J127" s="236">
        <f>VLOOKUP($H127,Leistungswerte!$A$8:$E$68,4,FALSE)</f>
        <v>0</v>
      </c>
      <c r="K127" s="236">
        <f>VLOOKUP($H127,Leistungswerte!$A$8:$E$68,5,FALSE)</f>
        <v>0</v>
      </c>
      <c r="L127" s="80">
        <f t="shared" si="9"/>
        <v>4397.2056869560029</v>
      </c>
      <c r="M127" s="237">
        <f>VLOOKUP($H127,Leistungswerte!$A$8:$K$68,$P$2,FALSE)</f>
        <v>0</v>
      </c>
      <c r="N127" s="81">
        <f t="shared" si="10"/>
        <v>0</v>
      </c>
      <c r="O127" s="77">
        <f t="shared" si="11"/>
        <v>0</v>
      </c>
      <c r="P127" s="238">
        <f t="shared" ca="1" si="3"/>
        <v>0</v>
      </c>
      <c r="Q127" s="82">
        <f t="shared" ca="1" si="12"/>
        <v>0</v>
      </c>
    </row>
    <row r="128" spans="1:17" ht="24" customHeight="1" x14ac:dyDescent="0.2">
      <c r="A128" s="78">
        <f t="shared" si="14"/>
        <v>105</v>
      </c>
      <c r="B128" s="79" t="s">
        <v>548</v>
      </c>
      <c r="C128" s="79" t="s">
        <v>804</v>
      </c>
      <c r="D128" s="148" t="s">
        <v>552</v>
      </c>
      <c r="E128" s="79" t="s">
        <v>324</v>
      </c>
      <c r="F128" s="79" t="s">
        <v>727</v>
      </c>
      <c r="G128" s="80">
        <v>79.306849999991101</v>
      </c>
      <c r="H128" s="316" t="s">
        <v>565</v>
      </c>
      <c r="I128" s="236">
        <f>VLOOKUP($H128,Leistungswerte!$A$8:$E$68,3,FALSE)</f>
        <v>3</v>
      </c>
      <c r="J128" s="236">
        <f>VLOOKUP($H128,Leistungswerte!$A$8:$E$68,4,FALSE)</f>
        <v>0</v>
      </c>
      <c r="K128" s="236">
        <f>VLOOKUP($H128,Leistungswerte!$A$8:$E$68,5,FALSE)</f>
        <v>0</v>
      </c>
      <c r="L128" s="80">
        <f t="shared" si="9"/>
        <v>9231.3173399989628</v>
      </c>
      <c r="M128" s="237">
        <f>VLOOKUP($H128,Leistungswerte!$A$8:$K$68,$P$2,FALSE)</f>
        <v>0</v>
      </c>
      <c r="N128" s="81">
        <f t="shared" si="10"/>
        <v>0</v>
      </c>
      <c r="O128" s="77">
        <f t="shared" si="11"/>
        <v>0</v>
      </c>
      <c r="P128" s="238">
        <f t="shared" ca="1" si="3"/>
        <v>0</v>
      </c>
      <c r="Q128" s="82">
        <f t="shared" ca="1" si="12"/>
        <v>0</v>
      </c>
    </row>
    <row r="129" spans="1:17" ht="24" customHeight="1" x14ac:dyDescent="0.2">
      <c r="A129" s="78">
        <f t="shared" si="14"/>
        <v>106</v>
      </c>
      <c r="B129" s="79" t="s">
        <v>548</v>
      </c>
      <c r="C129" s="79" t="s">
        <v>804</v>
      </c>
      <c r="D129" s="148" t="s">
        <v>561</v>
      </c>
      <c r="E129" s="79" t="s">
        <v>499</v>
      </c>
      <c r="F129" s="79" t="s">
        <v>727</v>
      </c>
      <c r="G129" s="80">
        <v>28.058391934894399</v>
      </c>
      <c r="H129" s="235" t="s">
        <v>863</v>
      </c>
      <c r="I129" s="236">
        <f>VLOOKUP($H129,Leistungswerte!$A$8:$E$68,3,FALSE)</f>
        <v>3</v>
      </c>
      <c r="J129" s="236">
        <f>VLOOKUP($H129,Leistungswerte!$A$8:$E$68,4,FALSE)</f>
        <v>0</v>
      </c>
      <c r="K129" s="236">
        <f>VLOOKUP($H129,Leistungswerte!$A$8:$E$68,5,FALSE)</f>
        <v>0</v>
      </c>
      <c r="L129" s="80">
        <f t="shared" si="9"/>
        <v>3265.9968212217077</v>
      </c>
      <c r="M129" s="237">
        <f>VLOOKUP($H129,Leistungswerte!$A$8:$K$68,$P$2,FALSE)</f>
        <v>0</v>
      </c>
      <c r="N129" s="81">
        <f t="shared" si="10"/>
        <v>0</v>
      </c>
      <c r="O129" s="77">
        <f t="shared" si="11"/>
        <v>0</v>
      </c>
      <c r="P129" s="238">
        <f t="shared" ca="1" si="3"/>
        <v>0</v>
      </c>
      <c r="Q129" s="82">
        <f t="shared" ca="1" si="12"/>
        <v>0</v>
      </c>
    </row>
    <row r="130" spans="1:17" ht="24" customHeight="1" x14ac:dyDescent="0.2">
      <c r="A130" s="78">
        <f t="shared" si="14"/>
        <v>107</v>
      </c>
      <c r="B130" s="79" t="s">
        <v>548</v>
      </c>
      <c r="C130" s="79" t="s">
        <v>804</v>
      </c>
      <c r="D130" s="148" t="s">
        <v>556</v>
      </c>
      <c r="E130" s="79" t="s">
        <v>324</v>
      </c>
      <c r="F130" s="79" t="s">
        <v>727</v>
      </c>
      <c r="G130" s="80">
        <v>77.963375000002202</v>
      </c>
      <c r="H130" s="316" t="s">
        <v>565</v>
      </c>
      <c r="I130" s="236">
        <f>VLOOKUP($H130,Leistungswerte!$A$8:$E$68,3,FALSE)</f>
        <v>3</v>
      </c>
      <c r="J130" s="236">
        <f>VLOOKUP($H130,Leistungswerte!$A$8:$E$68,4,FALSE)</f>
        <v>0</v>
      </c>
      <c r="K130" s="236">
        <f>VLOOKUP($H130,Leistungswerte!$A$8:$E$68,5,FALSE)</f>
        <v>0</v>
      </c>
      <c r="L130" s="80">
        <f t="shared" si="9"/>
        <v>9074.9368500002565</v>
      </c>
      <c r="M130" s="237">
        <f>VLOOKUP($H130,Leistungswerte!$A$8:$K$68,$P$2,FALSE)</f>
        <v>0</v>
      </c>
      <c r="N130" s="81">
        <f t="shared" si="10"/>
        <v>0</v>
      </c>
      <c r="O130" s="77">
        <f t="shared" si="11"/>
        <v>0</v>
      </c>
      <c r="P130" s="238">
        <f t="shared" ca="1" si="3"/>
        <v>0</v>
      </c>
      <c r="Q130" s="82">
        <f t="shared" ca="1" si="12"/>
        <v>0</v>
      </c>
    </row>
    <row r="131" spans="1:17" ht="24" customHeight="1" x14ac:dyDescent="0.2">
      <c r="A131" s="78">
        <f t="shared" si="14"/>
        <v>108</v>
      </c>
      <c r="B131" s="79" t="s">
        <v>548</v>
      </c>
      <c r="C131" s="79" t="s">
        <v>804</v>
      </c>
      <c r="D131" s="148" t="s">
        <v>558</v>
      </c>
      <c r="E131" s="79" t="s">
        <v>812</v>
      </c>
      <c r="F131" s="79" t="s">
        <v>727</v>
      </c>
      <c r="G131" s="80">
        <v>71.438227466711197</v>
      </c>
      <c r="H131" s="316" t="s">
        <v>565</v>
      </c>
      <c r="I131" s="236">
        <f>VLOOKUP($H131,Leistungswerte!$A$8:$E$68,3,FALSE)</f>
        <v>3</v>
      </c>
      <c r="J131" s="236">
        <f>VLOOKUP($H131,Leistungswerte!$A$8:$E$68,4,FALSE)</f>
        <v>0</v>
      </c>
      <c r="K131" s="236">
        <f>VLOOKUP($H131,Leistungswerte!$A$8:$E$68,5,FALSE)</f>
        <v>0</v>
      </c>
      <c r="L131" s="80">
        <f t="shared" si="9"/>
        <v>8315.4096771251825</v>
      </c>
      <c r="M131" s="237">
        <f>VLOOKUP($H131,Leistungswerte!$A$8:$K$68,$P$2,FALSE)</f>
        <v>0</v>
      </c>
      <c r="N131" s="81">
        <f t="shared" si="10"/>
        <v>0</v>
      </c>
      <c r="O131" s="77">
        <f t="shared" si="11"/>
        <v>0</v>
      </c>
      <c r="P131" s="238">
        <f t="shared" ca="1" si="3"/>
        <v>0</v>
      </c>
      <c r="Q131" s="82">
        <f t="shared" ca="1" si="12"/>
        <v>0</v>
      </c>
    </row>
    <row r="132" spans="1:17" ht="24" customHeight="1" x14ac:dyDescent="0.2">
      <c r="A132" s="78">
        <f t="shared" si="14"/>
        <v>109</v>
      </c>
      <c r="B132" s="79" t="s">
        <v>548</v>
      </c>
      <c r="C132" s="79" t="s">
        <v>804</v>
      </c>
      <c r="D132" s="148" t="s">
        <v>555</v>
      </c>
      <c r="E132" s="79" t="s">
        <v>582</v>
      </c>
      <c r="F132" s="79" t="s">
        <v>249</v>
      </c>
      <c r="G132" s="80">
        <v>5.4731750000000003</v>
      </c>
      <c r="H132" s="235" t="s">
        <v>264</v>
      </c>
      <c r="I132" s="236">
        <f>VLOOKUP($H132,Leistungswerte!$A$8:$E$68,3,FALSE)</f>
        <v>5</v>
      </c>
      <c r="J132" s="236">
        <f>VLOOKUP($H132,Leistungswerte!$A$8:$E$68,4,FALSE)</f>
        <v>0</v>
      </c>
      <c r="K132" s="236">
        <f>VLOOKUP($H132,Leistungswerte!$A$8:$E$68,5,FALSE)</f>
        <v>0</v>
      </c>
      <c r="L132" s="80">
        <f t="shared" si="9"/>
        <v>1061.7959500000002</v>
      </c>
      <c r="M132" s="237">
        <f>VLOOKUP($H132,Leistungswerte!$A$8:$K$68,$P$2,FALSE)</f>
        <v>0</v>
      </c>
      <c r="N132" s="81">
        <f t="shared" si="10"/>
        <v>0</v>
      </c>
      <c r="O132" s="77">
        <f t="shared" si="11"/>
        <v>0</v>
      </c>
      <c r="P132" s="238">
        <f t="shared" ca="1" si="3"/>
        <v>0</v>
      </c>
      <c r="Q132" s="82">
        <f t="shared" ca="1" si="12"/>
        <v>0</v>
      </c>
    </row>
    <row r="133" spans="1:17" ht="24" customHeight="1" x14ac:dyDescent="0.2">
      <c r="A133" s="78">
        <f t="shared" si="14"/>
        <v>110</v>
      </c>
      <c r="B133" s="79" t="s">
        <v>548</v>
      </c>
      <c r="C133" s="79" t="s">
        <v>804</v>
      </c>
      <c r="D133" s="148" t="s">
        <v>738</v>
      </c>
      <c r="E133" s="79" t="s">
        <v>581</v>
      </c>
      <c r="F133" s="79" t="s">
        <v>249</v>
      </c>
      <c r="G133" s="80">
        <v>8.6338682571669807</v>
      </c>
      <c r="H133" s="235" t="s">
        <v>264</v>
      </c>
      <c r="I133" s="236">
        <f>VLOOKUP($H133,Leistungswerte!$A$8:$E$68,3,FALSE)</f>
        <v>5</v>
      </c>
      <c r="J133" s="236">
        <f>VLOOKUP($H133,Leistungswerte!$A$8:$E$68,4,FALSE)</f>
        <v>0</v>
      </c>
      <c r="K133" s="236">
        <f>VLOOKUP($H133,Leistungswerte!$A$8:$E$68,5,FALSE)</f>
        <v>0</v>
      </c>
      <c r="L133" s="80">
        <f t="shared" si="9"/>
        <v>1674.9704418903943</v>
      </c>
      <c r="M133" s="237">
        <f>VLOOKUP($H133,Leistungswerte!$A$8:$K$68,$P$2,FALSE)</f>
        <v>0</v>
      </c>
      <c r="N133" s="81">
        <f t="shared" si="10"/>
        <v>0</v>
      </c>
      <c r="O133" s="77">
        <f t="shared" si="11"/>
        <v>0</v>
      </c>
      <c r="P133" s="238">
        <f t="shared" ca="1" si="3"/>
        <v>0</v>
      </c>
      <c r="Q133" s="82">
        <f t="shared" ca="1" si="12"/>
        <v>0</v>
      </c>
    </row>
    <row r="134" spans="1:17" ht="24" customHeight="1" x14ac:dyDescent="0.2">
      <c r="A134" s="78">
        <f t="shared" si="14"/>
        <v>111</v>
      </c>
      <c r="B134" s="79" t="s">
        <v>548</v>
      </c>
      <c r="C134" s="79" t="s">
        <v>804</v>
      </c>
      <c r="D134" s="148" t="s">
        <v>813</v>
      </c>
      <c r="E134" s="79" t="s">
        <v>885</v>
      </c>
      <c r="F134" s="79" t="s">
        <v>249</v>
      </c>
      <c r="G134" s="80">
        <v>5.4759000000002702</v>
      </c>
      <c r="H134" s="235" t="s">
        <v>264</v>
      </c>
      <c r="I134" s="236">
        <f>VLOOKUP($H134,Leistungswerte!$A$8:$E$68,3,FALSE)</f>
        <v>5</v>
      </c>
      <c r="J134" s="236">
        <f>VLOOKUP($H134,Leistungswerte!$A$8:$E$68,4,FALSE)</f>
        <v>0</v>
      </c>
      <c r="K134" s="236">
        <f>VLOOKUP($H134,Leistungswerte!$A$8:$E$68,5,FALSE)</f>
        <v>0</v>
      </c>
      <c r="L134" s="80">
        <f t="shared" si="9"/>
        <v>1062.3246000000524</v>
      </c>
      <c r="M134" s="237">
        <f>VLOOKUP($H134,Leistungswerte!$A$8:$K$68,$P$2,FALSE)</f>
        <v>0</v>
      </c>
      <c r="N134" s="81">
        <f t="shared" si="10"/>
        <v>0</v>
      </c>
      <c r="O134" s="77">
        <f t="shared" si="11"/>
        <v>0</v>
      </c>
      <c r="P134" s="238">
        <f t="shared" ca="1" si="3"/>
        <v>0</v>
      </c>
      <c r="Q134" s="82">
        <f t="shared" ca="1" si="12"/>
        <v>0</v>
      </c>
    </row>
    <row r="135" spans="1:17" ht="24" customHeight="1" x14ac:dyDescent="0.2">
      <c r="A135" s="78">
        <f t="shared" si="14"/>
        <v>112</v>
      </c>
      <c r="B135" s="79" t="s">
        <v>548</v>
      </c>
      <c r="C135" s="79" t="s">
        <v>804</v>
      </c>
      <c r="D135" s="148" t="s">
        <v>814</v>
      </c>
      <c r="E135" s="79" t="s">
        <v>523</v>
      </c>
      <c r="F135" s="79" t="s">
        <v>249</v>
      </c>
      <c r="G135" s="80">
        <v>2.7999999999999501</v>
      </c>
      <c r="H135" s="235" t="s">
        <v>295</v>
      </c>
      <c r="I135" s="236">
        <f>VLOOKUP($H135,Leistungswerte!$A$8:$E$68,3,FALSE)</f>
        <v>0</v>
      </c>
      <c r="J135" s="236">
        <f>VLOOKUP($H135,Leistungswerte!$A$8:$E$68,4,FALSE)</f>
        <v>0</v>
      </c>
      <c r="K135" s="236">
        <f>VLOOKUP($H135,Leistungswerte!$A$8:$E$68,5,FALSE)</f>
        <v>0</v>
      </c>
      <c r="L135" s="80">
        <f t="shared" si="9"/>
        <v>0</v>
      </c>
      <c r="M135" s="237">
        <f>VLOOKUP($H135,Leistungswerte!$A$8:$K$68,$P$2,FALSE)</f>
        <v>0</v>
      </c>
      <c r="N135" s="81">
        <f t="shared" si="10"/>
        <v>0</v>
      </c>
      <c r="O135" s="77">
        <f t="shared" si="11"/>
        <v>0</v>
      </c>
      <c r="P135" s="238">
        <f t="shared" ca="1" si="3"/>
        <v>0</v>
      </c>
      <c r="Q135" s="82">
        <f t="shared" ca="1" si="12"/>
        <v>0</v>
      </c>
    </row>
    <row r="136" spans="1:17" ht="3.75" customHeight="1" thickBot="1" x14ac:dyDescent="0.25">
      <c r="A136" s="83"/>
      <c r="B136" s="84"/>
      <c r="C136" s="84"/>
      <c r="D136" s="84"/>
      <c r="E136" s="84"/>
      <c r="F136" s="84"/>
      <c r="G136" s="85"/>
      <c r="H136" s="86"/>
      <c r="I136" s="87"/>
      <c r="J136" s="87"/>
      <c r="K136" s="87"/>
      <c r="L136" s="85"/>
      <c r="M136" s="88"/>
      <c r="N136" s="84"/>
      <c r="O136" s="89"/>
      <c r="P136" s="90"/>
      <c r="Q136" s="91"/>
    </row>
    <row r="137" spans="1:17" s="44" customFormat="1" ht="25.5" customHeight="1" thickBot="1" x14ac:dyDescent="0.25">
      <c r="A137" s="38" t="s">
        <v>44</v>
      </c>
      <c r="B137" s="92"/>
      <c r="C137" s="92"/>
      <c r="D137" s="92"/>
      <c r="E137" s="92"/>
      <c r="F137" s="93"/>
      <c r="G137" s="94">
        <f>SUBTOTAL(9,G23:G136)</f>
        <v>4613.0075901052815</v>
      </c>
      <c r="H137" s="95"/>
      <c r="I137" s="96"/>
      <c r="J137" s="96"/>
      <c r="K137" s="96"/>
      <c r="L137" s="94">
        <f>SUBTOTAL(9,L23:L136)</f>
        <v>620581.90065448079</v>
      </c>
      <c r="M137" s="97" t="e">
        <f>L137/O137</f>
        <v>#DIV/0!</v>
      </c>
      <c r="N137" s="92"/>
      <c r="O137" s="98">
        <f>SUBTOTAL(9,O23:O136)</f>
        <v>0</v>
      </c>
      <c r="P137" s="99"/>
      <c r="Q137" s="210">
        <f ca="1">SUBTOTAL(9,Q23:Q136)</f>
        <v>0</v>
      </c>
    </row>
    <row r="139" spans="1:17" ht="13.5" thickBot="1" x14ac:dyDescent="0.25"/>
    <row r="140" spans="1:17" s="56" customFormat="1" x14ac:dyDescent="0.2">
      <c r="A140" s="48" t="s">
        <v>0</v>
      </c>
      <c r="B140" s="49" t="s">
        <v>37</v>
      </c>
      <c r="C140" s="49"/>
      <c r="D140" s="49" t="s">
        <v>38</v>
      </c>
      <c r="E140" s="50" t="s">
        <v>39</v>
      </c>
      <c r="F140" s="50" t="s">
        <v>21</v>
      </c>
      <c r="G140" s="51" t="s">
        <v>22</v>
      </c>
      <c r="H140" s="50" t="s">
        <v>1</v>
      </c>
      <c r="I140" s="394" t="s">
        <v>23</v>
      </c>
      <c r="J140" s="394"/>
      <c r="K140" s="394"/>
      <c r="L140" s="51" t="s">
        <v>30</v>
      </c>
      <c r="M140" s="52" t="s">
        <v>2</v>
      </c>
      <c r="N140" s="50" t="s">
        <v>15</v>
      </c>
      <c r="O140" s="53" t="s">
        <v>27</v>
      </c>
      <c r="P140" s="54" t="s">
        <v>13</v>
      </c>
      <c r="Q140" s="55" t="s">
        <v>28</v>
      </c>
    </row>
    <row r="141" spans="1:17" s="56" customFormat="1" ht="25.5" customHeight="1" thickBot="1" x14ac:dyDescent="0.25">
      <c r="A141" s="57"/>
      <c r="B141" s="58"/>
      <c r="C141" s="58"/>
      <c r="D141" s="58"/>
      <c r="E141" s="59" t="s">
        <v>40</v>
      </c>
      <c r="F141" s="59"/>
      <c r="G141" s="60" t="s">
        <v>29</v>
      </c>
      <c r="H141" s="59"/>
      <c r="I141" s="61" t="s">
        <v>24</v>
      </c>
      <c r="J141" s="61" t="s">
        <v>25</v>
      </c>
      <c r="K141" s="61" t="s">
        <v>26</v>
      </c>
      <c r="L141" s="60" t="s">
        <v>31</v>
      </c>
      <c r="M141" s="62" t="s">
        <v>32</v>
      </c>
      <c r="N141" s="59" t="s">
        <v>33</v>
      </c>
      <c r="O141" s="63" t="s">
        <v>34</v>
      </c>
      <c r="P141" s="64" t="s">
        <v>35</v>
      </c>
      <c r="Q141" s="65" t="s">
        <v>36</v>
      </c>
    </row>
    <row r="142" spans="1:17" ht="3.75" customHeight="1" x14ac:dyDescent="0.2">
      <c r="A142" s="66" t="s">
        <v>19</v>
      </c>
      <c r="B142" s="67" t="s">
        <v>19</v>
      </c>
      <c r="C142" s="67"/>
      <c r="D142" s="67" t="s">
        <v>19</v>
      </c>
      <c r="E142" s="67" t="s">
        <v>19</v>
      </c>
      <c r="F142" s="67" t="s">
        <v>19</v>
      </c>
      <c r="G142" s="68" t="s">
        <v>19</v>
      </c>
      <c r="H142" s="69" t="s">
        <v>19</v>
      </c>
      <c r="I142" s="70" t="s">
        <v>19</v>
      </c>
      <c r="J142" s="70" t="s">
        <v>19</v>
      </c>
      <c r="K142" s="70" t="s">
        <v>19</v>
      </c>
      <c r="L142" s="68" t="s">
        <v>19</v>
      </c>
      <c r="M142" s="71" t="s">
        <v>19</v>
      </c>
      <c r="N142" s="72" t="s">
        <v>19</v>
      </c>
      <c r="O142" s="73" t="s">
        <v>19</v>
      </c>
      <c r="P142" s="74" t="s">
        <v>19</v>
      </c>
      <c r="Q142" s="75" t="s">
        <v>19</v>
      </c>
    </row>
    <row r="143" spans="1:17" ht="24" customHeight="1" x14ac:dyDescent="0.2">
      <c r="A143" s="78">
        <f>A135+1</f>
        <v>113</v>
      </c>
      <c r="B143" s="79"/>
      <c r="C143" s="79"/>
      <c r="D143" s="79"/>
      <c r="E143" s="79" t="s">
        <v>112</v>
      </c>
      <c r="F143" s="79"/>
      <c r="G143" s="80">
        <f>IF($O$5="JA",SUM($G$23:G136),0)</f>
        <v>4613.0075901052815</v>
      </c>
      <c r="H143" s="76" t="s">
        <v>452</v>
      </c>
      <c r="I143" s="236">
        <f>VLOOKUP($H143,Leistungswerte!$A$8:$E$68,3,FALSE)</f>
        <v>0</v>
      </c>
      <c r="J143" s="236">
        <f>VLOOKUP($H143,Leistungswerte!$A$8:$E$68,4,FALSE)</f>
        <v>0</v>
      </c>
      <c r="K143" s="236">
        <f>VLOOKUP($H143,Leistungswerte!$A$8:$E$68,5,FALSE)</f>
        <v>1</v>
      </c>
      <c r="L143" s="80">
        <f t="shared" ref="L143" si="15">($G$5/$G$6*I143+J143*12+K143)*G143</f>
        <v>4613.0075901052815</v>
      </c>
      <c r="M143" s="237">
        <f>VLOOKUP($H143,Leistungswerte!$A$8:$K$68,$P$2,FALSE)</f>
        <v>0</v>
      </c>
      <c r="N143" s="81">
        <f t="shared" ref="N143" si="16">IF(M143&lt;&gt;0,G143/M143/24,0)</f>
        <v>0</v>
      </c>
      <c r="O143" s="77">
        <f t="shared" ref="O143" si="17">IF(M143&lt;&gt;0,L143/M143,0)</f>
        <v>0</v>
      </c>
      <c r="P143" s="238">
        <f t="shared" ref="P143" ca="1" si="18">SVS_UR</f>
        <v>0</v>
      </c>
      <c r="Q143" s="82">
        <f t="shared" ref="Q143" ca="1" si="19">O143*P143</f>
        <v>0</v>
      </c>
    </row>
    <row r="144" spans="1:17" ht="3.75" customHeight="1" thickBot="1" x14ac:dyDescent="0.25">
      <c r="A144" s="100"/>
      <c r="B144" s="101"/>
      <c r="C144" s="101"/>
      <c r="D144" s="101"/>
      <c r="E144" s="101"/>
      <c r="F144" s="101"/>
      <c r="G144" s="102"/>
      <c r="H144" s="103"/>
      <c r="I144" s="104"/>
      <c r="J144" s="104"/>
      <c r="K144" s="104"/>
      <c r="L144" s="102"/>
      <c r="M144" s="105"/>
      <c r="N144" s="101"/>
      <c r="O144" s="106"/>
      <c r="P144" s="107"/>
      <c r="Q144" s="108"/>
    </row>
    <row r="145" spans="1:17" s="44" customFormat="1" ht="25.5" customHeight="1" thickBot="1" x14ac:dyDescent="0.25">
      <c r="A145" s="38" t="s">
        <v>55</v>
      </c>
      <c r="B145" s="92"/>
      <c r="C145" s="92"/>
      <c r="D145" s="92"/>
      <c r="E145" s="92"/>
      <c r="F145" s="93"/>
      <c r="G145" s="94">
        <f>SUM(G143:G144)</f>
        <v>4613.0075901052815</v>
      </c>
      <c r="H145" s="95"/>
      <c r="I145" s="96"/>
      <c r="J145" s="96"/>
      <c r="K145" s="96"/>
      <c r="L145" s="94">
        <f>SUM(L143:L144)</f>
        <v>4613.0075901052815</v>
      </c>
      <c r="M145" s="97" t="e">
        <f>L145/O145</f>
        <v>#DIV/0!</v>
      </c>
      <c r="N145" s="92"/>
      <c r="O145" s="98">
        <f>SUM(O143:O144)</f>
        <v>0</v>
      </c>
      <c r="P145" s="99"/>
      <c r="Q145" s="210">
        <f ca="1">SUM(Q143:Q144)</f>
        <v>0</v>
      </c>
    </row>
    <row r="147" spans="1:17" ht="16.5" thickBot="1" x14ac:dyDescent="0.3">
      <c r="E147" s="323"/>
    </row>
    <row r="148" spans="1:17" s="40" customFormat="1" ht="25.5" customHeight="1" thickBot="1" x14ac:dyDescent="0.25">
      <c r="E148" s="401" t="s">
        <v>621</v>
      </c>
      <c r="F148" s="402"/>
      <c r="G148" s="402"/>
      <c r="H148" s="402"/>
      <c r="I148" s="402"/>
      <c r="J148" s="402"/>
      <c r="K148" s="402"/>
      <c r="L148" s="403"/>
      <c r="M148" s="41"/>
      <c r="N148" s="41"/>
      <c r="O148" s="41"/>
      <c r="P148" s="41"/>
      <c r="Q148" s="41"/>
    </row>
    <row r="149" spans="1:17" ht="6" customHeight="1" thickBot="1" x14ac:dyDescent="0.25"/>
    <row r="150" spans="1:17" s="56" customFormat="1" x14ac:dyDescent="0.2">
      <c r="A150" s="48" t="s">
        <v>0</v>
      </c>
      <c r="B150" s="49" t="s">
        <v>37</v>
      </c>
      <c r="C150" s="49" t="s">
        <v>58</v>
      </c>
      <c r="D150" s="49" t="s">
        <v>38</v>
      </c>
      <c r="E150" s="50" t="s">
        <v>39</v>
      </c>
      <c r="F150" s="50" t="s">
        <v>21</v>
      </c>
      <c r="G150" s="51" t="s">
        <v>22</v>
      </c>
      <c r="H150" s="50" t="s">
        <v>1</v>
      </c>
      <c r="I150" s="394" t="s">
        <v>23</v>
      </c>
      <c r="J150" s="394"/>
      <c r="K150" s="394"/>
      <c r="L150" s="51" t="s">
        <v>30</v>
      </c>
      <c r="M150" s="52" t="s">
        <v>2</v>
      </c>
      <c r="N150" s="50" t="s">
        <v>15</v>
      </c>
      <c r="O150" s="53" t="s">
        <v>27</v>
      </c>
      <c r="P150" s="54" t="s">
        <v>13</v>
      </c>
      <c r="Q150" s="55" t="s">
        <v>28</v>
      </c>
    </row>
    <row r="151" spans="1:17" s="56" customFormat="1" ht="25.5" customHeight="1" thickBot="1" x14ac:dyDescent="0.25">
      <c r="A151" s="16"/>
      <c r="B151" s="17"/>
      <c r="C151" s="17"/>
      <c r="D151" s="17"/>
      <c r="E151" s="18" t="s">
        <v>40</v>
      </c>
      <c r="F151" s="18"/>
      <c r="G151" s="19" t="s">
        <v>29</v>
      </c>
      <c r="H151" s="18"/>
      <c r="I151" s="20" t="s">
        <v>24</v>
      </c>
      <c r="J151" s="20" t="s">
        <v>25</v>
      </c>
      <c r="K151" s="20" t="s">
        <v>26</v>
      </c>
      <c r="L151" s="19" t="s">
        <v>31</v>
      </c>
      <c r="M151" s="21" t="s">
        <v>32</v>
      </c>
      <c r="N151" s="18" t="s">
        <v>33</v>
      </c>
      <c r="O151" s="22" t="s">
        <v>34</v>
      </c>
      <c r="P151" s="23" t="s">
        <v>35</v>
      </c>
      <c r="Q151" s="24" t="s">
        <v>36</v>
      </c>
    </row>
    <row r="152" spans="1:17" ht="3.75" customHeight="1" x14ac:dyDescent="0.2">
      <c r="A152" s="66" t="s">
        <v>19</v>
      </c>
      <c r="B152" s="67" t="s">
        <v>19</v>
      </c>
      <c r="C152" s="67"/>
      <c r="D152" s="67" t="s">
        <v>19</v>
      </c>
      <c r="E152" s="67" t="s">
        <v>19</v>
      </c>
      <c r="F152" s="67" t="s">
        <v>19</v>
      </c>
      <c r="G152" s="68" t="s">
        <v>19</v>
      </c>
      <c r="H152" s="69" t="s">
        <v>19</v>
      </c>
      <c r="I152" s="70" t="s">
        <v>19</v>
      </c>
      <c r="J152" s="70" t="s">
        <v>19</v>
      </c>
      <c r="K152" s="70" t="s">
        <v>19</v>
      </c>
      <c r="L152" s="68" t="s">
        <v>19</v>
      </c>
      <c r="M152" s="71" t="s">
        <v>19</v>
      </c>
      <c r="N152" s="72" t="s">
        <v>19</v>
      </c>
      <c r="O152" s="73" t="s">
        <v>19</v>
      </c>
      <c r="P152" s="74" t="s">
        <v>19</v>
      </c>
      <c r="Q152" s="75" t="s">
        <v>19</v>
      </c>
    </row>
    <row r="153" spans="1:17" ht="24" customHeight="1" x14ac:dyDescent="0.2">
      <c r="A153" s="78">
        <v>13</v>
      </c>
      <c r="B153" s="79" t="s">
        <v>244</v>
      </c>
      <c r="C153" s="79" t="s">
        <v>740</v>
      </c>
      <c r="D153" s="148" t="s">
        <v>269</v>
      </c>
      <c r="E153" s="79" t="s">
        <v>620</v>
      </c>
      <c r="F153" s="79" t="s">
        <v>287</v>
      </c>
      <c r="G153" s="80">
        <v>79.718653345362995</v>
      </c>
      <c r="H153" s="316" t="s">
        <v>566</v>
      </c>
      <c r="I153" s="236">
        <f>VLOOKUP($H153,Leistungswerte!$A$8:$E$68,3,FALSE)</f>
        <v>3</v>
      </c>
      <c r="J153" s="236">
        <f>VLOOKUP($H153,Leistungswerte!$A$8:$E$68,4,FALSE)</f>
        <v>0</v>
      </c>
      <c r="K153" s="236">
        <f>VLOOKUP($H153,Leistungswerte!$A$8:$E$68,5,FALSE)</f>
        <v>0</v>
      </c>
      <c r="L153" s="80">
        <f>25/5*I153*G153</f>
        <v>1195.7798001804449</v>
      </c>
      <c r="M153" s="237">
        <f>VLOOKUP($H153,Leistungswerte!$A$8:$K$68,$P$2,FALSE)</f>
        <v>0</v>
      </c>
      <c r="N153" s="81">
        <f t="shared" ref="N153:N157" si="20">IF(M153&lt;&gt;0,G153/M153/24,0)</f>
        <v>0</v>
      </c>
      <c r="O153" s="77">
        <f t="shared" ref="O153:O157" si="21">IF(M153&lt;&gt;0,L153/M153,0)</f>
        <v>0</v>
      </c>
      <c r="P153" s="238">
        <f t="shared" ref="P153:P157" ca="1" si="22">SVS_UR</f>
        <v>0</v>
      </c>
      <c r="Q153" s="82">
        <f ca="1">O153*P153</f>
        <v>0</v>
      </c>
    </row>
    <row r="154" spans="1:17" ht="24" customHeight="1" x14ac:dyDescent="0.2">
      <c r="A154" s="78">
        <v>14</v>
      </c>
      <c r="B154" s="79" t="s">
        <v>244</v>
      </c>
      <c r="C154" s="79" t="s">
        <v>740</v>
      </c>
      <c r="D154" s="148" t="s">
        <v>271</v>
      </c>
      <c r="E154" s="79" t="s">
        <v>619</v>
      </c>
      <c r="F154" s="79" t="s">
        <v>287</v>
      </c>
      <c r="G154" s="80">
        <v>25.4527491383163</v>
      </c>
      <c r="H154" s="316" t="s">
        <v>566</v>
      </c>
      <c r="I154" s="236">
        <f>VLOOKUP($H154,Leistungswerte!$A$8:$E$68,3,FALSE)</f>
        <v>3</v>
      </c>
      <c r="J154" s="236">
        <f>VLOOKUP($H154,Leistungswerte!$A$8:$E$68,4,FALSE)</f>
        <v>0</v>
      </c>
      <c r="K154" s="236">
        <f>VLOOKUP($H154,Leistungswerte!$A$8:$E$68,5,FALSE)</f>
        <v>0</v>
      </c>
      <c r="L154" s="80">
        <f t="shared" ref="L154:L157" si="23">25/5*I154*G154</f>
        <v>381.79123707474452</v>
      </c>
      <c r="M154" s="237">
        <f>VLOOKUP($H154,Leistungswerte!$A$8:$K$68,$P$2,FALSE)</f>
        <v>0</v>
      </c>
      <c r="N154" s="81">
        <f t="shared" si="20"/>
        <v>0</v>
      </c>
      <c r="O154" s="77">
        <f t="shared" si="21"/>
        <v>0</v>
      </c>
      <c r="P154" s="238">
        <f t="shared" ca="1" si="22"/>
        <v>0</v>
      </c>
      <c r="Q154" s="82">
        <f t="shared" ref="Q154:Q157" ca="1" si="24">O154*P154</f>
        <v>0</v>
      </c>
    </row>
    <row r="155" spans="1:17" ht="24" customHeight="1" x14ac:dyDescent="0.2">
      <c r="A155" s="78">
        <v>15</v>
      </c>
      <c r="B155" s="79" t="s">
        <v>244</v>
      </c>
      <c r="C155" s="79" t="s">
        <v>740</v>
      </c>
      <c r="D155" s="148" t="s">
        <v>274</v>
      </c>
      <c r="E155" s="79" t="s">
        <v>793</v>
      </c>
      <c r="F155" s="79" t="s">
        <v>287</v>
      </c>
      <c r="G155" s="80">
        <v>65.332501915769996</v>
      </c>
      <c r="H155" s="316" t="s">
        <v>565</v>
      </c>
      <c r="I155" s="236">
        <f>VLOOKUP($H155,Leistungswerte!$A$8:$E$68,3,FALSE)</f>
        <v>3</v>
      </c>
      <c r="J155" s="236">
        <f>VLOOKUP($H155,Leistungswerte!$A$8:$E$68,4,FALSE)</f>
        <v>0</v>
      </c>
      <c r="K155" s="236">
        <f>VLOOKUP($H155,Leistungswerte!$A$8:$E$68,5,FALSE)</f>
        <v>0</v>
      </c>
      <c r="L155" s="80">
        <f t="shared" si="23"/>
        <v>979.98752873654996</v>
      </c>
      <c r="M155" s="237">
        <f>VLOOKUP($H155,Leistungswerte!$A$8:$K$68,$P$2,FALSE)</f>
        <v>0</v>
      </c>
      <c r="N155" s="81">
        <f t="shared" si="20"/>
        <v>0</v>
      </c>
      <c r="O155" s="77">
        <f t="shared" si="21"/>
        <v>0</v>
      </c>
      <c r="P155" s="238">
        <f t="shared" ca="1" si="22"/>
        <v>0</v>
      </c>
      <c r="Q155" s="82">
        <f t="shared" ca="1" si="24"/>
        <v>0</v>
      </c>
    </row>
    <row r="156" spans="1:17" ht="24" customHeight="1" x14ac:dyDescent="0.2">
      <c r="A156" s="78">
        <v>31</v>
      </c>
      <c r="B156" s="79" t="s">
        <v>244</v>
      </c>
      <c r="C156" s="79" t="s">
        <v>740</v>
      </c>
      <c r="D156" s="148" t="s">
        <v>293</v>
      </c>
      <c r="E156" s="79" t="s">
        <v>586</v>
      </c>
      <c r="F156" s="79" t="s">
        <v>249</v>
      </c>
      <c r="G156" s="80">
        <v>18.115025000000799</v>
      </c>
      <c r="H156" s="316" t="s">
        <v>264</v>
      </c>
      <c r="I156" s="236">
        <f>VLOOKUP($H156,Leistungswerte!$A$8:$E$68,3,FALSE)</f>
        <v>5</v>
      </c>
      <c r="J156" s="236">
        <f>VLOOKUP($H156,Leistungswerte!$A$8:$E$68,4,FALSE)</f>
        <v>0</v>
      </c>
      <c r="K156" s="236">
        <f>VLOOKUP($H156,Leistungswerte!$A$8:$E$68,5,FALSE)</f>
        <v>0</v>
      </c>
      <c r="L156" s="80">
        <f t="shared" si="23"/>
        <v>452.87562500001997</v>
      </c>
      <c r="M156" s="237">
        <f>VLOOKUP($H156,Leistungswerte!$A$8:$K$68,$P$2,FALSE)</f>
        <v>0</v>
      </c>
      <c r="N156" s="81">
        <f t="shared" si="20"/>
        <v>0</v>
      </c>
      <c r="O156" s="77">
        <f t="shared" si="21"/>
        <v>0</v>
      </c>
      <c r="P156" s="238">
        <f t="shared" ca="1" si="22"/>
        <v>0</v>
      </c>
      <c r="Q156" s="82">
        <f t="shared" ca="1" si="24"/>
        <v>0</v>
      </c>
    </row>
    <row r="157" spans="1:17" ht="24" customHeight="1" x14ac:dyDescent="0.2">
      <c r="A157" s="78">
        <v>34</v>
      </c>
      <c r="B157" s="79" t="s">
        <v>244</v>
      </c>
      <c r="C157" s="79" t="s">
        <v>740</v>
      </c>
      <c r="D157" s="148" t="s">
        <v>297</v>
      </c>
      <c r="E157" s="79" t="s">
        <v>585</v>
      </c>
      <c r="F157" s="79" t="s">
        <v>249</v>
      </c>
      <c r="G157" s="80">
        <v>16.213950000000001</v>
      </c>
      <c r="H157" s="316" t="s">
        <v>264</v>
      </c>
      <c r="I157" s="236">
        <f>VLOOKUP($H157,Leistungswerte!$A$8:$E$68,3,FALSE)</f>
        <v>5</v>
      </c>
      <c r="J157" s="236">
        <f>VLOOKUP($H157,Leistungswerte!$A$8:$E$68,4,FALSE)</f>
        <v>0</v>
      </c>
      <c r="K157" s="236">
        <f>VLOOKUP($H157,Leistungswerte!$A$8:$E$68,5,FALSE)</f>
        <v>0</v>
      </c>
      <c r="L157" s="80">
        <f t="shared" si="23"/>
        <v>405.34875</v>
      </c>
      <c r="M157" s="237">
        <f>VLOOKUP($H157,Leistungswerte!$A$8:$K$68,$P$2,FALSE)</f>
        <v>0</v>
      </c>
      <c r="N157" s="81">
        <f t="shared" si="20"/>
        <v>0</v>
      </c>
      <c r="O157" s="77">
        <f t="shared" si="21"/>
        <v>0</v>
      </c>
      <c r="P157" s="238">
        <f t="shared" ca="1" si="22"/>
        <v>0</v>
      </c>
      <c r="Q157" s="82">
        <f t="shared" ca="1" si="24"/>
        <v>0</v>
      </c>
    </row>
    <row r="158" spans="1:17" ht="3.75" customHeight="1" thickBot="1" x14ac:dyDescent="0.25">
      <c r="A158" s="83"/>
      <c r="B158" s="84"/>
      <c r="C158" s="84"/>
      <c r="D158" s="84"/>
      <c r="E158" s="84"/>
      <c r="F158" s="84"/>
      <c r="G158" s="85"/>
      <c r="H158" s="86"/>
      <c r="I158" s="87"/>
      <c r="J158" s="87"/>
      <c r="K158" s="87"/>
      <c r="L158" s="85"/>
      <c r="M158" s="88"/>
      <c r="N158" s="84"/>
      <c r="O158" s="89"/>
      <c r="P158" s="90"/>
      <c r="Q158" s="91"/>
    </row>
    <row r="159" spans="1:17" s="44" customFormat="1" ht="25.5" customHeight="1" thickBot="1" x14ac:dyDescent="0.25">
      <c r="A159" s="38" t="s">
        <v>564</v>
      </c>
      <c r="B159" s="92"/>
      <c r="C159" s="92"/>
      <c r="D159" s="92"/>
      <c r="E159" s="92"/>
      <c r="F159" s="93"/>
      <c r="G159" s="94">
        <f>SUBTOTAL(9,G153:G158)</f>
        <v>204.83287939945009</v>
      </c>
      <c r="H159" s="95"/>
      <c r="I159" s="96"/>
      <c r="J159" s="96"/>
      <c r="K159" s="96"/>
      <c r="L159" s="94">
        <f>SUBTOTAL(9,L153:L158)</f>
        <v>3415.7829409917595</v>
      </c>
      <c r="M159" s="97" t="e">
        <f>L159/O159</f>
        <v>#DIV/0!</v>
      </c>
      <c r="N159" s="92"/>
      <c r="O159" s="98">
        <f>SUBTOTAL(9,O153:O158)</f>
        <v>0</v>
      </c>
      <c r="P159" s="99"/>
      <c r="Q159" s="210">
        <f ca="1">SUBTOTAL(9,Q153:Q158)</f>
        <v>0</v>
      </c>
    </row>
    <row r="161" spans="1:17" ht="16.5" thickBot="1" x14ac:dyDescent="0.3">
      <c r="E161" s="323"/>
    </row>
    <row r="162" spans="1:17" s="40" customFormat="1" ht="25.5" customHeight="1" thickBot="1" x14ac:dyDescent="0.25">
      <c r="E162" s="401" t="s">
        <v>893</v>
      </c>
      <c r="F162" s="402"/>
      <c r="G162" s="402"/>
      <c r="H162" s="402"/>
      <c r="I162" s="402"/>
      <c r="J162" s="402"/>
      <c r="K162" s="402"/>
      <c r="L162" s="403"/>
      <c r="M162" s="41"/>
      <c r="N162" s="41"/>
      <c r="O162" s="41"/>
      <c r="P162" s="41"/>
      <c r="Q162" s="41"/>
    </row>
    <row r="163" spans="1:17" ht="6" customHeight="1" thickBot="1" x14ac:dyDescent="0.25"/>
    <row r="164" spans="1:17" s="56" customFormat="1" x14ac:dyDescent="0.2">
      <c r="A164" s="48" t="s">
        <v>0</v>
      </c>
      <c r="B164" s="49" t="s">
        <v>37</v>
      </c>
      <c r="C164" s="49" t="s">
        <v>58</v>
      </c>
      <c r="D164" s="49" t="s">
        <v>38</v>
      </c>
      <c r="E164" s="50" t="s">
        <v>39</v>
      </c>
      <c r="F164" s="50" t="s">
        <v>21</v>
      </c>
      <c r="G164" s="51" t="s">
        <v>22</v>
      </c>
      <c r="H164" s="50" t="s">
        <v>1</v>
      </c>
      <c r="I164" s="394" t="s">
        <v>23</v>
      </c>
      <c r="J164" s="394"/>
      <c r="K164" s="394"/>
      <c r="L164" s="51" t="s">
        <v>30</v>
      </c>
      <c r="M164" s="52" t="s">
        <v>2</v>
      </c>
      <c r="N164" s="50" t="s">
        <v>15</v>
      </c>
      <c r="O164" s="53" t="s">
        <v>27</v>
      </c>
      <c r="P164" s="54" t="s">
        <v>13</v>
      </c>
      <c r="Q164" s="55" t="s">
        <v>28</v>
      </c>
    </row>
    <row r="165" spans="1:17" s="56" customFormat="1" ht="25.5" customHeight="1" thickBot="1" x14ac:dyDescent="0.25">
      <c r="A165" s="16"/>
      <c r="B165" s="17"/>
      <c r="C165" s="17"/>
      <c r="D165" s="17"/>
      <c r="E165" s="18" t="s">
        <v>40</v>
      </c>
      <c r="F165" s="18"/>
      <c r="G165" s="19" t="s">
        <v>29</v>
      </c>
      <c r="H165" s="18"/>
      <c r="I165" s="20" t="s">
        <v>24</v>
      </c>
      <c r="J165" s="20" t="s">
        <v>25</v>
      </c>
      <c r="K165" s="20" t="s">
        <v>26</v>
      </c>
      <c r="L165" s="19" t="s">
        <v>31</v>
      </c>
      <c r="M165" s="21" t="s">
        <v>32</v>
      </c>
      <c r="N165" s="18" t="s">
        <v>33</v>
      </c>
      <c r="O165" s="22" t="s">
        <v>34</v>
      </c>
      <c r="P165" s="23" t="s">
        <v>35</v>
      </c>
      <c r="Q165" s="24" t="s">
        <v>36</v>
      </c>
    </row>
    <row r="166" spans="1:17" ht="3.75" customHeight="1" x14ac:dyDescent="0.2">
      <c r="A166" s="66" t="s">
        <v>19</v>
      </c>
      <c r="B166" s="67" t="s">
        <v>19</v>
      </c>
      <c r="C166" s="67"/>
      <c r="D166" s="67" t="s">
        <v>19</v>
      </c>
      <c r="E166" s="67" t="s">
        <v>19</v>
      </c>
      <c r="F166" s="67" t="s">
        <v>19</v>
      </c>
      <c r="G166" s="68" t="s">
        <v>19</v>
      </c>
      <c r="H166" s="69" t="s">
        <v>19</v>
      </c>
      <c r="I166" s="70" t="s">
        <v>19</v>
      </c>
      <c r="J166" s="70" t="s">
        <v>19</v>
      </c>
      <c r="K166" s="70" t="s">
        <v>19</v>
      </c>
      <c r="L166" s="68" t="s">
        <v>19</v>
      </c>
      <c r="M166" s="71" t="s">
        <v>19</v>
      </c>
      <c r="N166" s="72" t="s">
        <v>19</v>
      </c>
      <c r="O166" s="73" t="s">
        <v>19</v>
      </c>
      <c r="P166" s="74" t="s">
        <v>19</v>
      </c>
      <c r="Q166" s="75" t="s">
        <v>19</v>
      </c>
    </row>
    <row r="167" spans="1:17" ht="24" customHeight="1" x14ac:dyDescent="0.2">
      <c r="A167" s="78">
        <v>32</v>
      </c>
      <c r="B167" s="79" t="s">
        <v>244</v>
      </c>
      <c r="C167" s="79" t="s">
        <v>740</v>
      </c>
      <c r="D167" s="148" t="s">
        <v>253</v>
      </c>
      <c r="E167" s="79" t="s">
        <v>280</v>
      </c>
      <c r="F167" s="79" t="s">
        <v>268</v>
      </c>
      <c r="G167" s="80">
        <v>62.943284547959998</v>
      </c>
      <c r="H167" s="316" t="s">
        <v>273</v>
      </c>
      <c r="I167" s="236">
        <f>VLOOKUP($H167,Leistungswerte!$A$8:$E$68,3,FALSE)</f>
        <v>2</v>
      </c>
      <c r="J167" s="236">
        <f>VLOOKUP($H167,Leistungswerte!$A$8:$E$68,4,FALSE)</f>
        <v>0</v>
      </c>
      <c r="K167" s="236">
        <f>VLOOKUP($H167,Leistungswerte!$A$8:$E$68,5,FALSE)</f>
        <v>0</v>
      </c>
      <c r="L167" s="80">
        <f t="shared" ref="L167" si="25">G167*I167*2</f>
        <v>251.77313819183999</v>
      </c>
      <c r="M167" s="237">
        <f>VLOOKUP($H167,Leistungswerte!$A$8:$K$68,$P$2,FALSE)</f>
        <v>0</v>
      </c>
      <c r="N167" s="81">
        <f t="shared" ref="N167" si="26">IF(M167&lt;&gt;0,G167/M167/24,0)</f>
        <v>0</v>
      </c>
      <c r="O167" s="77">
        <f t="shared" ref="O167" si="27">IF(M167&lt;&gt;0,L167/M167,0)</f>
        <v>0</v>
      </c>
      <c r="P167" s="238">
        <f t="shared" ref="P167:P172" ca="1" si="28">SVS_UR</f>
        <v>0</v>
      </c>
      <c r="Q167" s="82">
        <f ca="1">O167*P167</f>
        <v>0</v>
      </c>
    </row>
    <row r="168" spans="1:17" ht="24" customHeight="1" x14ac:dyDescent="0.2">
      <c r="A168" s="78">
        <v>35</v>
      </c>
      <c r="B168" s="79" t="s">
        <v>244</v>
      </c>
      <c r="C168" s="79" t="s">
        <v>740</v>
      </c>
      <c r="D168" s="148" t="s">
        <v>255</v>
      </c>
      <c r="E168" s="79" t="s">
        <v>623</v>
      </c>
      <c r="F168" s="79" t="s">
        <v>249</v>
      </c>
      <c r="G168" s="80">
        <v>2.7511113723871099</v>
      </c>
      <c r="H168" s="316" t="s">
        <v>563</v>
      </c>
      <c r="I168" s="236">
        <f>VLOOKUP($H168,Leistungswerte!$A$8:$E$68,3,FALSE)</f>
        <v>2</v>
      </c>
      <c r="J168" s="236">
        <f>VLOOKUP($H168,Leistungswerte!$A$8:$E$68,4,FALSE)</f>
        <v>0</v>
      </c>
      <c r="K168" s="236">
        <f>VLOOKUP($H168,Leistungswerte!$A$8:$E$68,5,FALSE)</f>
        <v>0</v>
      </c>
      <c r="L168" s="80">
        <f t="shared" ref="L168:L172" si="29">25/5*I168*G168</f>
        <v>27.511113723871098</v>
      </c>
      <c r="M168" s="237">
        <f>VLOOKUP($H168,Leistungswerte!$A$8:$K$68,$P$2,FALSE)</f>
        <v>0</v>
      </c>
      <c r="N168" s="81">
        <f t="shared" ref="N168:N172" si="30">IF(M168&lt;&gt;0,G168/M168/24,0)</f>
        <v>0</v>
      </c>
      <c r="O168" s="77">
        <f t="shared" ref="O168:O172" si="31">IF(M168&lt;&gt;0,L168/M168,0)</f>
        <v>0</v>
      </c>
      <c r="P168" s="238">
        <f t="shared" ca="1" si="28"/>
        <v>0</v>
      </c>
      <c r="Q168" s="82">
        <f t="shared" ref="Q168:Q172" ca="1" si="32">O168*P168</f>
        <v>0</v>
      </c>
    </row>
    <row r="169" spans="1:17" ht="24" customHeight="1" x14ac:dyDescent="0.2">
      <c r="A169" s="78">
        <v>41</v>
      </c>
      <c r="B169" s="79" t="s">
        <v>244</v>
      </c>
      <c r="C169" s="79" t="s">
        <v>740</v>
      </c>
      <c r="D169" s="148" t="s">
        <v>256</v>
      </c>
      <c r="E169" s="79" t="s">
        <v>623</v>
      </c>
      <c r="F169" s="79" t="s">
        <v>249</v>
      </c>
      <c r="G169" s="80">
        <v>2.72478494777096</v>
      </c>
      <c r="H169" s="316" t="s">
        <v>563</v>
      </c>
      <c r="I169" s="236">
        <f>VLOOKUP($H169,Leistungswerte!$A$8:$E$68,3,FALSE)</f>
        <v>2</v>
      </c>
      <c r="J169" s="236">
        <f>VLOOKUP($H169,Leistungswerte!$A$8:$E$68,4,FALSE)</f>
        <v>0</v>
      </c>
      <c r="K169" s="236">
        <f>VLOOKUP($H169,Leistungswerte!$A$8:$E$68,5,FALSE)</f>
        <v>0</v>
      </c>
      <c r="L169" s="80">
        <f t="shared" si="29"/>
        <v>27.2478494777096</v>
      </c>
      <c r="M169" s="237">
        <f>VLOOKUP($H169,Leistungswerte!$A$8:$K$68,$P$2,FALSE)</f>
        <v>0</v>
      </c>
      <c r="N169" s="81">
        <f t="shared" si="30"/>
        <v>0</v>
      </c>
      <c r="O169" s="77">
        <f t="shared" si="31"/>
        <v>0</v>
      </c>
      <c r="P169" s="238">
        <f t="shared" ca="1" si="28"/>
        <v>0</v>
      </c>
      <c r="Q169" s="82">
        <f t="shared" ca="1" si="32"/>
        <v>0</v>
      </c>
    </row>
    <row r="170" spans="1:17" ht="24" customHeight="1" x14ac:dyDescent="0.2">
      <c r="A170" s="78">
        <v>42</v>
      </c>
      <c r="B170" s="79" t="s">
        <v>244</v>
      </c>
      <c r="C170" s="79" t="s">
        <v>740</v>
      </c>
      <c r="D170" s="148" t="s">
        <v>258</v>
      </c>
      <c r="E170" s="79" t="s">
        <v>267</v>
      </c>
      <c r="F170" s="79" t="s">
        <v>249</v>
      </c>
      <c r="G170" s="80">
        <v>11.956421423951401</v>
      </c>
      <c r="H170" s="316" t="s">
        <v>574</v>
      </c>
      <c r="I170" s="236">
        <f>VLOOKUP($H170,Leistungswerte!$A$8:$E$68,3,FALSE)</f>
        <v>2</v>
      </c>
      <c r="J170" s="236">
        <f>VLOOKUP($H170,Leistungswerte!$A$8:$E$68,4,FALSE)</f>
        <v>0</v>
      </c>
      <c r="K170" s="236">
        <f>VLOOKUP($H170,Leistungswerte!$A$8:$E$68,5,FALSE)</f>
        <v>0</v>
      </c>
      <c r="L170" s="80">
        <f t="shared" si="29"/>
        <v>119.564214239514</v>
      </c>
      <c r="M170" s="237">
        <f>VLOOKUP($H170,Leistungswerte!$A$8:$K$68,$P$2,FALSE)</f>
        <v>0</v>
      </c>
      <c r="N170" s="81">
        <f t="shared" si="30"/>
        <v>0</v>
      </c>
      <c r="O170" s="77">
        <f t="shared" si="31"/>
        <v>0</v>
      </c>
      <c r="P170" s="238">
        <f t="shared" ca="1" si="28"/>
        <v>0</v>
      </c>
      <c r="Q170" s="82">
        <f t="shared" ca="1" si="32"/>
        <v>0</v>
      </c>
    </row>
    <row r="171" spans="1:17" ht="24" customHeight="1" x14ac:dyDescent="0.2">
      <c r="A171" s="78">
        <v>53</v>
      </c>
      <c r="B171" s="79" t="s">
        <v>244</v>
      </c>
      <c r="C171" s="79" t="s">
        <v>740</v>
      </c>
      <c r="D171" s="148" t="s">
        <v>260</v>
      </c>
      <c r="E171" s="79" t="s">
        <v>270</v>
      </c>
      <c r="F171" s="79" t="s">
        <v>268</v>
      </c>
      <c r="G171" s="80">
        <v>14.3155146096551</v>
      </c>
      <c r="H171" s="316" t="s">
        <v>273</v>
      </c>
      <c r="I171" s="236">
        <f>VLOOKUP($H171,Leistungswerte!$A$8:$E$68,3,FALSE)</f>
        <v>2</v>
      </c>
      <c r="J171" s="236">
        <f>VLOOKUP($H171,Leistungswerte!$A$8:$E$68,4,FALSE)</f>
        <v>0</v>
      </c>
      <c r="K171" s="236">
        <f>VLOOKUP($H171,Leistungswerte!$A$8:$E$68,5,FALSE)</f>
        <v>0</v>
      </c>
      <c r="L171" s="80">
        <f t="shared" si="29"/>
        <v>143.15514609655099</v>
      </c>
      <c r="M171" s="237">
        <f>VLOOKUP($H171,Leistungswerte!$A$8:$K$68,$P$2,FALSE)</f>
        <v>0</v>
      </c>
      <c r="N171" s="81">
        <f t="shared" si="30"/>
        <v>0</v>
      </c>
      <c r="O171" s="77">
        <f t="shared" si="31"/>
        <v>0</v>
      </c>
      <c r="P171" s="238">
        <f t="shared" ca="1" si="28"/>
        <v>0</v>
      </c>
      <c r="Q171" s="82">
        <f t="shared" ca="1" si="32"/>
        <v>0</v>
      </c>
    </row>
    <row r="172" spans="1:17" ht="24" customHeight="1" x14ac:dyDescent="0.2">
      <c r="A172" s="78">
        <v>4</v>
      </c>
      <c r="B172" s="79" t="s">
        <v>244</v>
      </c>
      <c r="C172" s="79" t="s">
        <v>740</v>
      </c>
      <c r="D172" s="148" t="s">
        <v>262</v>
      </c>
      <c r="E172" s="79" t="s">
        <v>791</v>
      </c>
      <c r="F172" s="79" t="s">
        <v>268</v>
      </c>
      <c r="G172" s="80">
        <v>18.6287965796351</v>
      </c>
      <c r="H172" s="316" t="s">
        <v>273</v>
      </c>
      <c r="I172" s="236">
        <f>VLOOKUP($H172,Leistungswerte!$A$8:$E$68,3,FALSE)</f>
        <v>2</v>
      </c>
      <c r="J172" s="236">
        <f>VLOOKUP($H172,Leistungswerte!$A$8:$E$68,4,FALSE)</f>
        <v>0</v>
      </c>
      <c r="K172" s="236">
        <f>VLOOKUP($H172,Leistungswerte!$A$8:$E$68,5,FALSE)</f>
        <v>0</v>
      </c>
      <c r="L172" s="80">
        <f t="shared" si="29"/>
        <v>186.28796579635099</v>
      </c>
      <c r="M172" s="237">
        <f>VLOOKUP($H172,Leistungswerte!$A$8:$K$68,$P$2,FALSE)</f>
        <v>0</v>
      </c>
      <c r="N172" s="81">
        <f t="shared" si="30"/>
        <v>0</v>
      </c>
      <c r="O172" s="77">
        <f t="shared" si="31"/>
        <v>0</v>
      </c>
      <c r="P172" s="238">
        <f t="shared" ca="1" si="28"/>
        <v>0</v>
      </c>
      <c r="Q172" s="82">
        <f t="shared" ca="1" si="32"/>
        <v>0</v>
      </c>
    </row>
    <row r="173" spans="1:17" ht="3.75" customHeight="1" thickBot="1" x14ac:dyDescent="0.25">
      <c r="A173" s="83"/>
      <c r="B173" s="84"/>
      <c r="C173" s="84"/>
      <c r="D173" s="84"/>
      <c r="E173" s="84"/>
      <c r="F173" s="84"/>
      <c r="G173" s="85"/>
      <c r="H173" s="86"/>
      <c r="I173" s="87"/>
      <c r="J173" s="87"/>
      <c r="K173" s="87"/>
      <c r="L173" s="85"/>
      <c r="M173" s="88"/>
      <c r="N173" s="84"/>
      <c r="O173" s="89"/>
      <c r="P173" s="90"/>
      <c r="Q173" s="91"/>
    </row>
    <row r="174" spans="1:17" s="44" customFormat="1" ht="25.5" customHeight="1" thickBot="1" x14ac:dyDescent="0.25">
      <c r="A174" s="38" t="s">
        <v>564</v>
      </c>
      <c r="B174" s="92"/>
      <c r="C174" s="92"/>
      <c r="D174" s="92"/>
      <c r="E174" s="92"/>
      <c r="F174" s="93"/>
      <c r="G174" s="94">
        <f>SUBTOTAL(9,G167:G173)</f>
        <v>113.31991348135966</v>
      </c>
      <c r="H174" s="95"/>
      <c r="I174" s="96"/>
      <c r="J174" s="96"/>
      <c r="K174" s="96"/>
      <c r="L174" s="94">
        <f>SUBTOTAL(9,L167:L173)</f>
        <v>755.5394275258368</v>
      </c>
      <c r="M174" s="97" t="e">
        <f>L174/O174</f>
        <v>#DIV/0!</v>
      </c>
      <c r="N174" s="92"/>
      <c r="O174" s="98">
        <f>SUBTOTAL(9,O167:O173)</f>
        <v>0</v>
      </c>
      <c r="P174" s="99"/>
      <c r="Q174" s="210">
        <f ca="1">SUBTOTAL(9,Q167:Q173)</f>
        <v>0</v>
      </c>
    </row>
    <row r="176" spans="1:17" ht="13.5" thickBot="1" x14ac:dyDescent="0.25"/>
    <row r="177" spans="3:19" ht="18" customHeight="1" thickBot="1" x14ac:dyDescent="0.25">
      <c r="C177" s="288"/>
      <c r="D177" s="300"/>
      <c r="E177" s="410" t="s">
        <v>111</v>
      </c>
      <c r="F177" s="411"/>
      <c r="G177" s="411"/>
      <c r="H177" s="411"/>
      <c r="I177" s="411"/>
      <c r="J177" s="411"/>
      <c r="K177" s="411"/>
      <c r="L177" s="411"/>
      <c r="M177" s="411"/>
      <c r="N177" s="411"/>
      <c r="O177" s="412"/>
    </row>
    <row r="178" spans="3:19" ht="18" customHeight="1" x14ac:dyDescent="0.2">
      <c r="C178" s="288"/>
      <c r="D178" s="300"/>
      <c r="E178" s="259" t="s">
        <v>170</v>
      </c>
      <c r="F178" s="424" t="s">
        <v>876</v>
      </c>
      <c r="G178" s="424"/>
      <c r="H178" s="424"/>
      <c r="I178" s="424"/>
      <c r="J178" s="424"/>
      <c r="K178" s="424"/>
      <c r="L178" s="424"/>
      <c r="M178" s="424"/>
      <c r="N178" s="424"/>
      <c r="O178" s="425"/>
    </row>
    <row r="179" spans="3:19" ht="32.1" customHeight="1" x14ac:dyDescent="0.2">
      <c r="E179" s="257" t="s">
        <v>171</v>
      </c>
      <c r="F179" s="414" t="s">
        <v>895</v>
      </c>
      <c r="G179" s="414"/>
      <c r="H179" s="414"/>
      <c r="I179" s="414"/>
      <c r="J179" s="414"/>
      <c r="K179" s="414"/>
      <c r="L179" s="414"/>
      <c r="M179" s="414"/>
      <c r="N179" s="414"/>
      <c r="O179" s="415"/>
      <c r="R179"/>
      <c r="S179"/>
    </row>
    <row r="180" spans="3:19" ht="18" customHeight="1" x14ac:dyDescent="0.2">
      <c r="C180" s="288"/>
      <c r="D180" s="300"/>
      <c r="E180" s="257" t="s">
        <v>822</v>
      </c>
      <c r="F180" s="405" t="s">
        <v>878</v>
      </c>
      <c r="G180" s="405"/>
      <c r="H180" s="405"/>
      <c r="I180" s="405"/>
      <c r="J180" s="405"/>
      <c r="K180" s="405"/>
      <c r="L180" s="405"/>
      <c r="M180" s="405"/>
      <c r="N180" s="405"/>
      <c r="O180" s="406"/>
    </row>
    <row r="181" spans="3:19" ht="18" customHeight="1" x14ac:dyDescent="0.2">
      <c r="C181" s="288"/>
      <c r="D181" s="300"/>
      <c r="E181" s="257" t="s">
        <v>172</v>
      </c>
      <c r="F181" s="405" t="s">
        <v>877</v>
      </c>
      <c r="G181" s="405"/>
      <c r="H181" s="405"/>
      <c r="I181" s="405"/>
      <c r="J181" s="405"/>
      <c r="K181" s="405"/>
      <c r="L181" s="405"/>
      <c r="M181" s="405"/>
      <c r="N181" s="405"/>
      <c r="O181" s="406"/>
    </row>
    <row r="182" spans="3:19" ht="18" customHeight="1" x14ac:dyDescent="0.2">
      <c r="C182" s="288"/>
      <c r="D182" s="300"/>
      <c r="E182" s="257" t="s">
        <v>871</v>
      </c>
      <c r="F182" s="405" t="s">
        <v>870</v>
      </c>
      <c r="G182" s="405"/>
      <c r="H182" s="405"/>
      <c r="I182" s="405"/>
      <c r="J182" s="405"/>
      <c r="K182" s="405"/>
      <c r="L182" s="405"/>
      <c r="M182" s="405"/>
      <c r="N182" s="405"/>
      <c r="O182" s="406"/>
    </row>
    <row r="183" spans="3:19" ht="18" customHeight="1" x14ac:dyDescent="0.2">
      <c r="C183" s="288"/>
      <c r="D183" s="300"/>
      <c r="E183" s="257" t="s">
        <v>873</v>
      </c>
      <c r="F183" s="405" t="s">
        <v>872</v>
      </c>
      <c r="G183" s="405"/>
      <c r="H183" s="405"/>
      <c r="I183" s="405"/>
      <c r="J183" s="405"/>
      <c r="K183" s="405"/>
      <c r="L183" s="405"/>
      <c r="M183" s="405"/>
      <c r="N183" s="405"/>
      <c r="O183" s="406"/>
    </row>
    <row r="184" spans="3:19" ht="18" customHeight="1" x14ac:dyDescent="0.2">
      <c r="C184" s="288"/>
      <c r="D184" s="300"/>
      <c r="E184" s="257" t="s">
        <v>175</v>
      </c>
      <c r="F184" s="405" t="s">
        <v>874</v>
      </c>
      <c r="G184" s="405"/>
      <c r="H184" s="405"/>
      <c r="I184" s="405"/>
      <c r="J184" s="405"/>
      <c r="K184" s="405"/>
      <c r="L184" s="405"/>
      <c r="M184" s="405"/>
      <c r="N184" s="405"/>
      <c r="O184" s="406"/>
    </row>
    <row r="185" spans="3:19" ht="18" customHeight="1" x14ac:dyDescent="0.2">
      <c r="C185" s="288"/>
      <c r="D185" s="300"/>
      <c r="E185" s="257" t="s">
        <v>176</v>
      </c>
      <c r="F185" s="405" t="s">
        <v>567</v>
      </c>
      <c r="G185" s="405"/>
      <c r="H185" s="405"/>
      <c r="I185" s="405"/>
      <c r="J185" s="405"/>
      <c r="K185" s="405"/>
      <c r="L185" s="405"/>
      <c r="M185" s="405"/>
      <c r="N185" s="405"/>
      <c r="O185" s="406"/>
    </row>
    <row r="186" spans="3:19" ht="18" customHeight="1" x14ac:dyDescent="0.2">
      <c r="C186" s="288"/>
      <c r="D186" s="300"/>
      <c r="E186" s="257" t="s">
        <v>177</v>
      </c>
      <c r="F186" s="405" t="s">
        <v>453</v>
      </c>
      <c r="G186" s="405"/>
      <c r="H186" s="405"/>
      <c r="I186" s="405"/>
      <c r="J186" s="405"/>
      <c r="K186" s="405"/>
      <c r="L186" s="405"/>
      <c r="M186" s="405"/>
      <c r="N186" s="405"/>
      <c r="O186" s="406"/>
    </row>
    <row r="187" spans="3:19" ht="18" customHeight="1" thickBot="1" x14ac:dyDescent="0.25">
      <c r="C187" s="288"/>
      <c r="D187" s="300"/>
      <c r="E187" s="258" t="s">
        <v>178</v>
      </c>
      <c r="F187" s="426" t="s">
        <v>875</v>
      </c>
      <c r="G187" s="426"/>
      <c r="H187" s="426"/>
      <c r="I187" s="426"/>
      <c r="J187" s="426"/>
      <c r="K187" s="426"/>
      <c r="L187" s="426"/>
      <c r="M187" s="426"/>
      <c r="N187" s="426"/>
      <c r="O187" s="427"/>
    </row>
    <row r="188" spans="3:19" x14ac:dyDescent="0.2">
      <c r="C188" s="288"/>
      <c r="D188" s="300"/>
    </row>
    <row r="189" spans="3:19" x14ac:dyDescent="0.2">
      <c r="C189" s="288"/>
      <c r="D189" s="300"/>
    </row>
  </sheetData>
  <sheetProtection algorithmName="SHA-512" hashValue="3UCROAC5/E4uygcKIYVY7Sbv/RFKBYRktYOTjfP0dey0M6p1bISFl19rPeOJ9ZkkhiCeBYIRuCtSgmgIYoneIA==" saltValue="OAWjzXaX8Gb9vXaWQfaHHg==" spinCount="100000" sheet="1" autoFilter="0"/>
  <autoFilter ref="A21:Q135" xr:uid="{00000000-0009-0000-0000-00000C000000}"/>
  <mergeCells count="19">
    <mergeCell ref="F185:O185"/>
    <mergeCell ref="F186:O186"/>
    <mergeCell ref="F187:O187"/>
    <mergeCell ref="F182:O182"/>
    <mergeCell ref="F183:O183"/>
    <mergeCell ref="F184:O184"/>
    <mergeCell ref="E177:O177"/>
    <mergeCell ref="F178:O178"/>
    <mergeCell ref="F179:O179"/>
    <mergeCell ref="F181:O181"/>
    <mergeCell ref="F180:O180"/>
    <mergeCell ref="I164:K164"/>
    <mergeCell ref="E18:G18"/>
    <mergeCell ref="L18:O18"/>
    <mergeCell ref="I20:K20"/>
    <mergeCell ref="I140:K140"/>
    <mergeCell ref="E162:L162"/>
    <mergeCell ref="E148:L148"/>
    <mergeCell ref="I150:K150"/>
  </mergeCells>
  <phoneticPr fontId="4" type="noConversion"/>
  <conditionalFormatting sqref="I23:K135">
    <cfRule type="cellIs" dxfId="7" priority="4" stopIfTrue="1" operator="equal">
      <formula>0</formula>
    </cfRule>
  </conditionalFormatting>
  <conditionalFormatting sqref="I143:K143">
    <cfRule type="cellIs" dxfId="6" priority="3" stopIfTrue="1" operator="equal">
      <formula>0</formula>
    </cfRule>
  </conditionalFormatting>
  <conditionalFormatting sqref="I153:K157">
    <cfRule type="cellIs" dxfId="5" priority="1" stopIfTrue="1" operator="equal">
      <formula>0</formula>
    </cfRule>
  </conditionalFormatting>
  <conditionalFormatting sqref="I167:K172">
    <cfRule type="cellIs" dxfId="4" priority="2" stopIfTrue="1" operator="equal">
      <formula>0</formula>
    </cfRule>
  </conditionalFormatting>
  <conditionalFormatting sqref="O7:O16">
    <cfRule type="cellIs" dxfId="3" priority="6" stopIfTrue="1" operator="equal">
      <formula>0</formula>
    </cfRule>
  </conditionalFormatting>
  <hyperlinks>
    <hyperlink ref="E18:G18" location="Angebotsübersicht!A1" display="Zur Angebotsübersicht" xr:uid="{3CACD621-AC9A-4B75-999C-04622E649786}"/>
    <hyperlink ref="L18:O18" location="Leistungswerte!A1" display="Zu den Leistungswerten" xr:uid="{AC286629-61B3-4378-9241-E64A3BDC82B4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59" fitToHeight="0" orientation="landscape" r:id="rId1"/>
  <headerFooter alignWithMargins="0">
    <oddFooter>&amp;L&amp;8Ausschreibung Unterhaltsreinigung
&amp;A&amp;R&amp;8© Lean Consulting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2436C-637B-49A7-858F-B03DC036C6C2}">
  <sheetPr>
    <pageSetUpPr fitToPage="1"/>
  </sheetPr>
  <dimension ref="A1:S57"/>
  <sheetViews>
    <sheetView tabSelected="1" view="pageBreakPreview" zoomScale="60" zoomScaleNormal="100" workbookViewId="0"/>
  </sheetViews>
  <sheetFormatPr baseColWidth="10" defaultColWidth="11.42578125" defaultRowHeight="12.75" x14ac:dyDescent="0.2"/>
  <cols>
    <col min="1" max="1" width="5.140625" style="1" customWidth="1"/>
    <col min="2" max="2" width="6.5703125" style="1" customWidth="1"/>
    <col min="3" max="3" width="13.7109375" style="1" customWidth="1"/>
    <col min="4" max="4" width="7.85546875" style="1" bestFit="1" customWidth="1"/>
    <col min="5" max="5" width="39.42578125" style="1" customWidth="1"/>
    <col min="6" max="6" width="17.42578125" style="1" customWidth="1"/>
    <col min="7" max="7" width="16.5703125" style="25" bestFit="1" customWidth="1"/>
    <col min="8" max="8" width="7.140625" style="26" customWidth="1"/>
    <col min="9" max="11" width="6.85546875" style="27" customWidth="1"/>
    <col min="12" max="12" width="17.140625" style="25" customWidth="1"/>
    <col min="13" max="13" width="12.85546875" style="28" customWidth="1"/>
    <col min="14" max="14" width="11.42578125" style="1"/>
    <col min="15" max="15" width="18.5703125" style="29" customWidth="1"/>
    <col min="16" max="16" width="11.42578125" style="30"/>
    <col min="17" max="17" width="14.28515625" style="30" customWidth="1"/>
    <col min="18" max="16384" width="11.42578125" style="1"/>
  </cols>
  <sheetData>
    <row r="1" spans="1:17" ht="13.5" thickBot="1" x14ac:dyDescent="0.25">
      <c r="A1" s="320"/>
    </row>
    <row r="2" spans="1:17" s="37" customFormat="1" ht="25.5" customHeight="1" thickBot="1" x14ac:dyDescent="0.25">
      <c r="E2" s="31"/>
      <c r="F2" s="32"/>
      <c r="G2" s="33" t="str">
        <f>IF(Bieter&lt;&gt;"",Bieter,"Bietername fehlt !")</f>
        <v>Bietername fehlt !</v>
      </c>
      <c r="H2" s="153"/>
      <c r="I2" s="34"/>
      <c r="J2" s="34"/>
      <c r="K2" s="34"/>
      <c r="L2" s="31"/>
      <c r="M2" s="32"/>
      <c r="N2" s="35"/>
      <c r="O2" s="33" t="s">
        <v>622</v>
      </c>
      <c r="P2" s="149">
        <v>11</v>
      </c>
      <c r="Q2" s="36"/>
    </row>
    <row r="3" spans="1:17" ht="13.5" thickBot="1" x14ac:dyDescent="0.25"/>
    <row r="4" spans="1:17" s="40" customFormat="1" ht="25.5" customHeight="1" thickBot="1" x14ac:dyDescent="0.25">
      <c r="E4" s="113" t="s">
        <v>52</v>
      </c>
      <c r="F4" s="115"/>
      <c r="G4" s="116"/>
      <c r="H4" s="39"/>
      <c r="K4" s="41"/>
      <c r="L4" s="114" t="s">
        <v>53</v>
      </c>
      <c r="M4" s="135"/>
      <c r="N4" s="135"/>
      <c r="O4" s="136"/>
      <c r="P4" s="42"/>
      <c r="Q4" s="42"/>
    </row>
    <row r="5" spans="1:17" s="40" customFormat="1" ht="18.75" customHeight="1" x14ac:dyDescent="0.2">
      <c r="E5" s="117" t="s">
        <v>42</v>
      </c>
      <c r="F5" s="118"/>
      <c r="G5" s="119">
        <f>RT_Schule+10</f>
        <v>204</v>
      </c>
      <c r="H5" s="39"/>
      <c r="I5" s="43"/>
      <c r="L5" s="117" t="s">
        <v>57</v>
      </c>
      <c r="M5" s="118"/>
      <c r="N5" s="137"/>
      <c r="O5" s="138" t="s">
        <v>64</v>
      </c>
      <c r="P5" s="42"/>
      <c r="Q5" s="42"/>
    </row>
    <row r="6" spans="1:17" s="40" customFormat="1" ht="18.75" customHeight="1" x14ac:dyDescent="0.2">
      <c r="E6" s="117" t="s">
        <v>43</v>
      </c>
      <c r="F6" s="118"/>
      <c r="G6" s="119">
        <v>5</v>
      </c>
      <c r="H6" s="39"/>
      <c r="I6" s="43"/>
      <c r="L6" s="117"/>
      <c r="M6" s="118"/>
      <c r="N6" s="137"/>
      <c r="O6" s="139"/>
      <c r="P6" s="42"/>
      <c r="Q6" s="42"/>
    </row>
    <row r="7" spans="1:17" s="40" customFormat="1" ht="18.75" customHeight="1" x14ac:dyDescent="0.2">
      <c r="E7" s="117" t="s">
        <v>41</v>
      </c>
      <c r="F7" s="118"/>
      <c r="G7" s="120">
        <f>SUM($G$23:$G$36)</f>
        <v>488.45700754291272</v>
      </c>
      <c r="H7" s="39"/>
      <c r="I7" s="43"/>
      <c r="J7" s="43"/>
      <c r="L7" s="117" t="s">
        <v>41</v>
      </c>
      <c r="M7" s="118"/>
      <c r="N7" s="118"/>
      <c r="O7" s="140">
        <f>IF($O$5="JA",$G$45,0)</f>
        <v>488.45700754291272</v>
      </c>
      <c r="P7" s="42"/>
      <c r="Q7" s="42"/>
    </row>
    <row r="8" spans="1:17" s="40" customFormat="1" ht="18.75" customHeight="1" x14ac:dyDescent="0.2">
      <c r="E8" s="117" t="s">
        <v>45</v>
      </c>
      <c r="F8" s="118"/>
      <c r="G8" s="120">
        <f>SUM($L$23:$L$36)</f>
        <v>89068.919138754121</v>
      </c>
      <c r="H8" s="39"/>
      <c r="I8" s="43"/>
      <c r="J8" s="43"/>
      <c r="L8" s="117" t="s">
        <v>45</v>
      </c>
      <c r="M8" s="118"/>
      <c r="N8" s="118"/>
      <c r="O8" s="140">
        <f>IF($O$5="JA",$L$45,0)</f>
        <v>488.45700754291272</v>
      </c>
      <c r="P8" s="42"/>
      <c r="Q8" s="42"/>
    </row>
    <row r="9" spans="1:17" s="40" customFormat="1" ht="18.75" customHeight="1" x14ac:dyDescent="0.2">
      <c r="E9" s="117" t="s">
        <v>46</v>
      </c>
      <c r="F9" s="118"/>
      <c r="G9" s="121">
        <f>SUM($O$23:$O$36)</f>
        <v>0</v>
      </c>
      <c r="H9" s="39"/>
      <c r="I9" s="43"/>
      <c r="J9" s="43"/>
      <c r="L9" s="117" t="s">
        <v>46</v>
      </c>
      <c r="M9" s="118"/>
      <c r="N9" s="118"/>
      <c r="O9" s="121">
        <f>IF($O$5="JA",$O$45,0)</f>
        <v>0</v>
      </c>
      <c r="P9" s="42"/>
      <c r="Q9" s="42"/>
    </row>
    <row r="10" spans="1:17" s="40" customFormat="1" ht="18.75" customHeight="1" x14ac:dyDescent="0.2">
      <c r="E10" s="117" t="s">
        <v>48</v>
      </c>
      <c r="F10" s="118"/>
      <c r="G10" s="121">
        <f>G9/G5</f>
        <v>0</v>
      </c>
      <c r="H10" s="39"/>
      <c r="I10" s="43"/>
      <c r="J10" s="43"/>
      <c r="L10" s="117"/>
      <c r="M10" s="118"/>
      <c r="N10" s="118"/>
      <c r="O10" s="141"/>
      <c r="P10" s="42"/>
      <c r="Q10" s="42"/>
    </row>
    <row r="11" spans="1:17" s="40" customFormat="1" ht="18.75" customHeight="1" x14ac:dyDescent="0.2">
      <c r="E11" s="117" t="s">
        <v>47</v>
      </c>
      <c r="F11" s="118"/>
      <c r="G11" s="122">
        <f>IF(G9&gt;0,G8/G9,0)</f>
        <v>0</v>
      </c>
      <c r="H11" s="39"/>
      <c r="I11" s="43"/>
      <c r="J11" s="43"/>
      <c r="L11" s="117" t="s">
        <v>47</v>
      </c>
      <c r="M11" s="118"/>
      <c r="N11" s="118"/>
      <c r="O11" s="122" t="e">
        <f>IF($O$5="JA",$O$8/$O$9,0)</f>
        <v>#DIV/0!</v>
      </c>
      <c r="P11" s="42"/>
      <c r="Q11" s="42"/>
    </row>
    <row r="12" spans="1:17" s="40" customFormat="1" ht="18.75" customHeight="1" thickBot="1" x14ac:dyDescent="0.25">
      <c r="E12" s="123" t="s">
        <v>54</v>
      </c>
      <c r="F12" s="124"/>
      <c r="G12" s="125">
        <f>IF(G9&gt;0,G14/G9,0)</f>
        <v>0</v>
      </c>
      <c r="H12" s="39"/>
      <c r="I12" s="43"/>
      <c r="J12" s="43"/>
      <c r="L12" s="123" t="s">
        <v>54</v>
      </c>
      <c r="M12" s="124"/>
      <c r="N12" s="124"/>
      <c r="O12" s="142" t="e">
        <f ca="1">IF($O$5="JA",$O$14/$O$9,0)</f>
        <v>#DIV/0!</v>
      </c>
      <c r="P12" s="42"/>
      <c r="Q12" s="42"/>
    </row>
    <row r="13" spans="1:17" s="40" customFormat="1" ht="6.75" customHeight="1" thickBot="1" x14ac:dyDescent="0.25">
      <c r="E13" s="118"/>
      <c r="F13" s="118"/>
      <c r="G13" s="126"/>
      <c r="H13" s="39"/>
      <c r="I13" s="43"/>
      <c r="J13" s="43"/>
      <c r="L13" s="118"/>
      <c r="M13" s="118"/>
      <c r="N13" s="118"/>
      <c r="O13" s="143"/>
      <c r="P13" s="42"/>
      <c r="Q13" s="42"/>
    </row>
    <row r="14" spans="1:17" s="40" customFormat="1" ht="18.75" customHeight="1" x14ac:dyDescent="0.2">
      <c r="E14" s="127" t="s">
        <v>507</v>
      </c>
      <c r="F14" s="128">
        <f ca="1">G14/12</f>
        <v>0</v>
      </c>
      <c r="G14" s="129">
        <f ca="1">SUM(Q23:Q36)</f>
        <v>0</v>
      </c>
      <c r="H14" s="39"/>
      <c r="I14" s="43"/>
      <c r="J14" s="43"/>
      <c r="K14" s="44"/>
      <c r="L14" s="127" t="s">
        <v>49</v>
      </c>
      <c r="M14" s="144"/>
      <c r="N14" s="144"/>
      <c r="O14" s="145">
        <f ca="1">IF($O$5="JA",$Q$45,0)</f>
        <v>0</v>
      </c>
      <c r="P14" s="42"/>
      <c r="Q14" s="42"/>
    </row>
    <row r="15" spans="1:17" s="40" customFormat="1" ht="18.75" customHeight="1" x14ac:dyDescent="0.2">
      <c r="E15" s="130" t="s">
        <v>50</v>
      </c>
      <c r="F15" s="126"/>
      <c r="G15" s="131">
        <f ca="1">G14*0.19</f>
        <v>0</v>
      </c>
      <c r="H15" s="39"/>
      <c r="I15" s="43"/>
      <c r="J15" s="43"/>
      <c r="K15" s="44"/>
      <c r="L15" s="130" t="s">
        <v>50</v>
      </c>
      <c r="M15" s="118"/>
      <c r="N15" s="118"/>
      <c r="O15" s="146">
        <f ca="1">IF($O$5="JA",O14*0.19,0)</f>
        <v>0</v>
      </c>
      <c r="P15" s="42"/>
      <c r="Q15" s="42"/>
    </row>
    <row r="16" spans="1:17" s="40" customFormat="1" ht="18.75" customHeight="1" thickBot="1" x14ac:dyDescent="0.25">
      <c r="E16" s="132" t="s">
        <v>508</v>
      </c>
      <c r="F16" s="133"/>
      <c r="G16" s="134">
        <f ca="1">G14+G15</f>
        <v>0</v>
      </c>
      <c r="H16" s="39"/>
      <c r="I16" s="43"/>
      <c r="J16" s="43"/>
      <c r="K16" s="44"/>
      <c r="L16" s="132" t="s">
        <v>51</v>
      </c>
      <c r="M16" s="124"/>
      <c r="N16" s="124"/>
      <c r="O16" s="147">
        <f ca="1">IF(O14&lt;&gt;0,SUM(O14:O15),0)</f>
        <v>0</v>
      </c>
      <c r="P16" s="42"/>
      <c r="Q16" s="42"/>
    </row>
    <row r="17" spans="1:17" ht="6" customHeight="1" thickBot="1" x14ac:dyDescent="0.25">
      <c r="M17" s="1"/>
    </row>
    <row r="18" spans="1:17" ht="18" customHeight="1" thickBot="1" x14ac:dyDescent="0.25">
      <c r="A18" s="44"/>
      <c r="B18" s="44"/>
      <c r="C18" s="44"/>
      <c r="D18" s="44"/>
      <c r="E18" s="395" t="s">
        <v>60</v>
      </c>
      <c r="F18" s="396"/>
      <c r="G18" s="397"/>
      <c r="H18" s="45"/>
      <c r="I18" s="46"/>
      <c r="J18" s="46"/>
      <c r="K18" s="46"/>
      <c r="L18" s="398" t="s">
        <v>59</v>
      </c>
      <c r="M18" s="399"/>
      <c r="N18" s="399"/>
      <c r="O18" s="400"/>
      <c r="P18" s="47"/>
      <c r="Q18" s="47"/>
    </row>
    <row r="19" spans="1:17" ht="6" customHeight="1" thickBot="1" x14ac:dyDescent="0.25"/>
    <row r="20" spans="1:17" s="56" customFormat="1" x14ac:dyDescent="0.2">
      <c r="A20" s="48" t="s">
        <v>0</v>
      </c>
      <c r="B20" s="49" t="s">
        <v>37</v>
      </c>
      <c r="C20" s="49" t="s">
        <v>58</v>
      </c>
      <c r="D20" s="49" t="s">
        <v>38</v>
      </c>
      <c r="E20" s="50" t="s">
        <v>39</v>
      </c>
      <c r="F20" s="50" t="s">
        <v>21</v>
      </c>
      <c r="G20" s="51" t="s">
        <v>22</v>
      </c>
      <c r="H20" s="50" t="s">
        <v>1</v>
      </c>
      <c r="I20" s="394" t="s">
        <v>23</v>
      </c>
      <c r="J20" s="394"/>
      <c r="K20" s="394"/>
      <c r="L20" s="51" t="s">
        <v>30</v>
      </c>
      <c r="M20" s="52" t="s">
        <v>2</v>
      </c>
      <c r="N20" s="50" t="s">
        <v>15</v>
      </c>
      <c r="O20" s="53" t="s">
        <v>27</v>
      </c>
      <c r="P20" s="54" t="s">
        <v>13</v>
      </c>
      <c r="Q20" s="55" t="s">
        <v>28</v>
      </c>
    </row>
    <row r="21" spans="1:17" s="56" customFormat="1" ht="25.5" customHeight="1" thickBot="1" x14ac:dyDescent="0.25">
      <c r="A21" s="16"/>
      <c r="B21" s="17"/>
      <c r="C21" s="17"/>
      <c r="D21" s="17"/>
      <c r="E21" s="18" t="s">
        <v>40</v>
      </c>
      <c r="F21" s="18"/>
      <c r="G21" s="19" t="s">
        <v>29</v>
      </c>
      <c r="H21" s="18"/>
      <c r="I21" s="20" t="s">
        <v>24</v>
      </c>
      <c r="J21" s="20" t="s">
        <v>25</v>
      </c>
      <c r="K21" s="20" t="s">
        <v>26</v>
      </c>
      <c r="L21" s="19" t="s">
        <v>31</v>
      </c>
      <c r="M21" s="21" t="s">
        <v>32</v>
      </c>
      <c r="N21" s="18" t="s">
        <v>33</v>
      </c>
      <c r="O21" s="22" t="s">
        <v>34</v>
      </c>
      <c r="P21" s="23" t="s">
        <v>35</v>
      </c>
      <c r="Q21" s="24" t="s">
        <v>36</v>
      </c>
    </row>
    <row r="22" spans="1:17" ht="3.75" customHeight="1" x14ac:dyDescent="0.2">
      <c r="A22" s="66" t="s">
        <v>19</v>
      </c>
      <c r="B22" s="67" t="s">
        <v>19</v>
      </c>
      <c r="C22" s="67"/>
      <c r="D22" s="67" t="s">
        <v>19</v>
      </c>
      <c r="E22" s="67" t="s">
        <v>19</v>
      </c>
      <c r="F22" s="67" t="s">
        <v>19</v>
      </c>
      <c r="G22" s="68" t="s">
        <v>19</v>
      </c>
      <c r="H22" s="69" t="s">
        <v>19</v>
      </c>
      <c r="I22" s="70" t="s">
        <v>19</v>
      </c>
      <c r="J22" s="70" t="s">
        <v>19</v>
      </c>
      <c r="K22" s="70" t="s">
        <v>19</v>
      </c>
      <c r="L22" s="68" t="s">
        <v>19</v>
      </c>
      <c r="M22" s="71" t="s">
        <v>19</v>
      </c>
      <c r="N22" s="72" t="s">
        <v>19</v>
      </c>
      <c r="O22" s="73" t="s">
        <v>19</v>
      </c>
      <c r="P22" s="74" t="s">
        <v>19</v>
      </c>
      <c r="Q22" s="75" t="s">
        <v>19</v>
      </c>
    </row>
    <row r="23" spans="1:17" ht="24" customHeight="1" x14ac:dyDescent="0.2">
      <c r="A23" s="78">
        <v>1</v>
      </c>
      <c r="B23" s="79" t="s">
        <v>244</v>
      </c>
      <c r="C23" s="79" t="s">
        <v>818</v>
      </c>
      <c r="D23" s="79" t="s">
        <v>421</v>
      </c>
      <c r="E23" s="79" t="s">
        <v>267</v>
      </c>
      <c r="F23" s="79" t="s">
        <v>249</v>
      </c>
      <c r="G23" s="80">
        <v>24.470100000010301</v>
      </c>
      <c r="H23" s="235" t="s">
        <v>250</v>
      </c>
      <c r="I23" s="236">
        <f>VLOOKUP($H23,Leistungswerte!$A$8:$E$68,3,FALSE)</f>
        <v>5</v>
      </c>
      <c r="J23" s="236">
        <f>VLOOKUP($H23,Leistungswerte!$A$8:$E$68,4,FALSE)</f>
        <v>0</v>
      </c>
      <c r="K23" s="236">
        <f>VLOOKUP($H23,Leistungswerte!$A$8:$E$68,5,FALSE)</f>
        <v>0</v>
      </c>
      <c r="L23" s="80">
        <f t="shared" ref="L23" si="0">($G$5/$G$6*I23+J23*12+K23)*G23</f>
        <v>4991.9004000021014</v>
      </c>
      <c r="M23" s="237">
        <f>VLOOKUP($H23,Leistungswerte!$A$8:$K$68,$P$2,FALSE)</f>
        <v>0</v>
      </c>
      <c r="N23" s="81">
        <f t="shared" ref="N23" si="1">IF(M23&lt;&gt;0,G23/M23/24,0)</f>
        <v>0</v>
      </c>
      <c r="O23" s="77">
        <f t="shared" ref="O23" si="2">IF(M23&lt;&gt;0,L23/M23,0)</f>
        <v>0</v>
      </c>
      <c r="P23" s="238">
        <f t="shared" ref="P23:P35" ca="1" si="3">SVS_UR</f>
        <v>0</v>
      </c>
      <c r="Q23" s="82">
        <f ca="1">O23*P23</f>
        <v>0</v>
      </c>
    </row>
    <row r="24" spans="1:17" ht="24" customHeight="1" x14ac:dyDescent="0.2">
      <c r="A24" s="78">
        <f t="shared" ref="A24:A35" si="4">A23+1</f>
        <v>2</v>
      </c>
      <c r="B24" s="79" t="s">
        <v>244</v>
      </c>
      <c r="C24" s="79" t="s">
        <v>818</v>
      </c>
      <c r="D24" s="79" t="s">
        <v>423</v>
      </c>
      <c r="E24" s="79" t="s">
        <v>815</v>
      </c>
      <c r="F24" s="79" t="s">
        <v>249</v>
      </c>
      <c r="G24" s="80">
        <v>18.0621000000001</v>
      </c>
      <c r="H24" s="235" t="s">
        <v>457</v>
      </c>
      <c r="I24" s="236">
        <f>VLOOKUP($H24,Leistungswerte!$A$8:$E$68,3,FALSE)</f>
        <v>5</v>
      </c>
      <c r="J24" s="236">
        <f>VLOOKUP($H24,Leistungswerte!$A$8:$E$68,4,FALSE)</f>
        <v>0</v>
      </c>
      <c r="K24" s="236">
        <f>VLOOKUP($H24,Leistungswerte!$A$8:$E$68,5,FALSE)</f>
        <v>0</v>
      </c>
      <c r="L24" s="80">
        <f t="shared" ref="L24:L35" si="5">($G$5/$G$6*I24+J24*12+K24)*G24</f>
        <v>3684.6684000000205</v>
      </c>
      <c r="M24" s="237">
        <f>VLOOKUP($H24,Leistungswerte!$A$8:$K$68,$P$2,FALSE)</f>
        <v>0</v>
      </c>
      <c r="N24" s="81">
        <f t="shared" ref="N24:N35" si="6">IF(M24&lt;&gt;0,G24/M24/24,0)</f>
        <v>0</v>
      </c>
      <c r="O24" s="77">
        <f t="shared" ref="O24:O35" si="7">IF(M24&lt;&gt;0,L24/M24,0)</f>
        <v>0</v>
      </c>
      <c r="P24" s="238">
        <f t="shared" ca="1" si="3"/>
        <v>0</v>
      </c>
      <c r="Q24" s="82">
        <f t="shared" ref="Q24:Q35" ca="1" si="8">O24*P24</f>
        <v>0</v>
      </c>
    </row>
    <row r="25" spans="1:17" ht="24" customHeight="1" x14ac:dyDescent="0.2">
      <c r="A25" s="78">
        <f t="shared" si="4"/>
        <v>3</v>
      </c>
      <c r="B25" s="79" t="s">
        <v>244</v>
      </c>
      <c r="C25" s="79" t="s">
        <v>818</v>
      </c>
      <c r="D25" s="79" t="s">
        <v>425</v>
      </c>
      <c r="E25" s="79" t="s">
        <v>585</v>
      </c>
      <c r="F25" s="79" t="s">
        <v>249</v>
      </c>
      <c r="G25" s="80">
        <v>4.7557499999999804</v>
      </c>
      <c r="H25" s="235" t="s">
        <v>264</v>
      </c>
      <c r="I25" s="236">
        <f>VLOOKUP($H25,Leistungswerte!$A$8:$E$68,3,FALSE)</f>
        <v>5</v>
      </c>
      <c r="J25" s="236">
        <f>VLOOKUP($H25,Leistungswerte!$A$8:$E$68,4,FALSE)</f>
        <v>0</v>
      </c>
      <c r="K25" s="236">
        <f>VLOOKUP($H25,Leistungswerte!$A$8:$E$68,5,FALSE)</f>
        <v>0</v>
      </c>
      <c r="L25" s="80">
        <f t="shared" si="5"/>
        <v>970.17299999999602</v>
      </c>
      <c r="M25" s="237">
        <f>VLOOKUP($H25,Leistungswerte!$A$8:$K$68,$P$2,FALSE)</f>
        <v>0</v>
      </c>
      <c r="N25" s="81">
        <f t="shared" si="6"/>
        <v>0</v>
      </c>
      <c r="O25" s="77">
        <f t="shared" si="7"/>
        <v>0</v>
      </c>
      <c r="P25" s="238">
        <f t="shared" ca="1" si="3"/>
        <v>0</v>
      </c>
      <c r="Q25" s="82">
        <f t="shared" ca="1" si="8"/>
        <v>0</v>
      </c>
    </row>
    <row r="26" spans="1:17" ht="24" customHeight="1" x14ac:dyDescent="0.2">
      <c r="A26" s="78">
        <f t="shared" si="4"/>
        <v>4</v>
      </c>
      <c r="B26" s="79" t="s">
        <v>244</v>
      </c>
      <c r="C26" s="79" t="s">
        <v>818</v>
      </c>
      <c r="D26" s="79" t="s">
        <v>426</v>
      </c>
      <c r="E26" s="79" t="s">
        <v>585</v>
      </c>
      <c r="F26" s="79" t="s">
        <v>249</v>
      </c>
      <c r="G26" s="80">
        <v>4.8704999999999998</v>
      </c>
      <c r="H26" s="235" t="s">
        <v>264</v>
      </c>
      <c r="I26" s="236">
        <f>VLOOKUP($H26,Leistungswerte!$A$8:$E$68,3,FALSE)</f>
        <v>5</v>
      </c>
      <c r="J26" s="236">
        <f>VLOOKUP($H26,Leistungswerte!$A$8:$E$68,4,FALSE)</f>
        <v>0</v>
      </c>
      <c r="K26" s="236">
        <f>VLOOKUP($H26,Leistungswerte!$A$8:$E$68,5,FALSE)</f>
        <v>0</v>
      </c>
      <c r="L26" s="80">
        <f t="shared" si="5"/>
        <v>993.58199999999999</v>
      </c>
      <c r="M26" s="237">
        <f>VLOOKUP($H26,Leistungswerte!$A$8:$K$68,$P$2,FALSE)</f>
        <v>0</v>
      </c>
      <c r="N26" s="81">
        <f t="shared" si="6"/>
        <v>0</v>
      </c>
      <c r="O26" s="77">
        <f t="shared" si="7"/>
        <v>0</v>
      </c>
      <c r="P26" s="238">
        <f t="shared" ca="1" si="3"/>
        <v>0</v>
      </c>
      <c r="Q26" s="82">
        <f t="shared" ca="1" si="8"/>
        <v>0</v>
      </c>
    </row>
    <row r="27" spans="1:17" ht="24" customHeight="1" x14ac:dyDescent="0.2">
      <c r="A27" s="78">
        <f t="shared" si="4"/>
        <v>5</v>
      </c>
      <c r="B27" s="79" t="s">
        <v>244</v>
      </c>
      <c r="C27" s="79" t="s">
        <v>818</v>
      </c>
      <c r="D27" s="79" t="s">
        <v>428</v>
      </c>
      <c r="E27" s="79" t="s">
        <v>267</v>
      </c>
      <c r="F27" s="79" t="s">
        <v>249</v>
      </c>
      <c r="G27" s="80">
        <v>6.1969469777882198</v>
      </c>
      <c r="H27" s="235" t="s">
        <v>250</v>
      </c>
      <c r="I27" s="236">
        <f>VLOOKUP($H27,Leistungswerte!$A$8:$E$68,3,FALSE)</f>
        <v>5</v>
      </c>
      <c r="J27" s="236">
        <f>VLOOKUP($H27,Leistungswerte!$A$8:$E$68,4,FALSE)</f>
        <v>0</v>
      </c>
      <c r="K27" s="236">
        <f>VLOOKUP($H27,Leistungswerte!$A$8:$E$68,5,FALSE)</f>
        <v>0</v>
      </c>
      <c r="L27" s="80">
        <f t="shared" si="5"/>
        <v>1264.1771834687968</v>
      </c>
      <c r="M27" s="237">
        <f>VLOOKUP($H27,Leistungswerte!$A$8:$K$68,$P$2,FALSE)</f>
        <v>0</v>
      </c>
      <c r="N27" s="81">
        <f t="shared" si="6"/>
        <v>0</v>
      </c>
      <c r="O27" s="77">
        <f t="shared" si="7"/>
        <v>0</v>
      </c>
      <c r="P27" s="238">
        <f t="shared" ca="1" si="3"/>
        <v>0</v>
      </c>
      <c r="Q27" s="82">
        <f t="shared" ca="1" si="8"/>
        <v>0</v>
      </c>
    </row>
    <row r="28" spans="1:17" ht="24" customHeight="1" x14ac:dyDescent="0.2">
      <c r="A28" s="78">
        <f t="shared" si="4"/>
        <v>6</v>
      </c>
      <c r="B28" s="79" t="s">
        <v>244</v>
      </c>
      <c r="C28" s="79" t="s">
        <v>818</v>
      </c>
      <c r="D28" s="79" t="s">
        <v>429</v>
      </c>
      <c r="E28" s="79" t="s">
        <v>606</v>
      </c>
      <c r="F28" s="79" t="s">
        <v>249</v>
      </c>
      <c r="G28" s="80">
        <v>14.987600000000199</v>
      </c>
      <c r="H28" s="235" t="s">
        <v>264</v>
      </c>
      <c r="I28" s="236">
        <f>VLOOKUP($H28,Leistungswerte!$A$8:$E$68,3,FALSE)</f>
        <v>5</v>
      </c>
      <c r="J28" s="236">
        <f>VLOOKUP($H28,Leistungswerte!$A$8:$E$68,4,FALSE)</f>
        <v>0</v>
      </c>
      <c r="K28" s="236">
        <f>VLOOKUP($H28,Leistungswerte!$A$8:$E$68,5,FALSE)</f>
        <v>0</v>
      </c>
      <c r="L28" s="80">
        <f t="shared" si="5"/>
        <v>3057.4704000000406</v>
      </c>
      <c r="M28" s="237">
        <f>VLOOKUP($H28,Leistungswerte!$A$8:$K$68,$P$2,FALSE)</f>
        <v>0</v>
      </c>
      <c r="N28" s="81">
        <f t="shared" si="6"/>
        <v>0</v>
      </c>
      <c r="O28" s="77">
        <f t="shared" si="7"/>
        <v>0</v>
      </c>
      <c r="P28" s="238">
        <f t="shared" ca="1" si="3"/>
        <v>0</v>
      </c>
      <c r="Q28" s="82">
        <f t="shared" ca="1" si="8"/>
        <v>0</v>
      </c>
    </row>
    <row r="29" spans="1:17" ht="24" customHeight="1" x14ac:dyDescent="0.2">
      <c r="A29" s="78">
        <f t="shared" si="4"/>
        <v>7</v>
      </c>
      <c r="B29" s="79" t="s">
        <v>244</v>
      </c>
      <c r="C29" s="79" t="s">
        <v>818</v>
      </c>
      <c r="D29" s="79" t="s">
        <v>431</v>
      </c>
      <c r="E29" s="79" t="s">
        <v>481</v>
      </c>
      <c r="F29" s="79" t="s">
        <v>287</v>
      </c>
      <c r="G29" s="80">
        <v>55.084950000000497</v>
      </c>
      <c r="H29" s="316" t="s">
        <v>482</v>
      </c>
      <c r="I29" s="236">
        <f>VLOOKUP($H29,Leistungswerte!$A$8:$E$68,3,FALSE)</f>
        <v>0</v>
      </c>
      <c r="J29" s="236">
        <f>VLOOKUP($H29,Leistungswerte!$A$8:$E$68,4,FALSE)</f>
        <v>1</v>
      </c>
      <c r="K29" s="236">
        <f>VLOOKUP($H29,Leistungswerte!$A$8:$E$68,5,FALSE)</f>
        <v>0</v>
      </c>
      <c r="L29" s="80">
        <f t="shared" si="5"/>
        <v>661.01940000000593</v>
      </c>
      <c r="M29" s="237">
        <f>VLOOKUP($H29,Leistungswerte!$A$8:$K$68,$P$2,FALSE)</f>
        <v>0</v>
      </c>
      <c r="N29" s="81">
        <f t="shared" si="6"/>
        <v>0</v>
      </c>
      <c r="O29" s="77">
        <f t="shared" si="7"/>
        <v>0</v>
      </c>
      <c r="P29" s="238">
        <f t="shared" ca="1" si="3"/>
        <v>0</v>
      </c>
      <c r="Q29" s="82">
        <f t="shared" ca="1" si="8"/>
        <v>0</v>
      </c>
    </row>
    <row r="30" spans="1:17" ht="24" customHeight="1" x14ac:dyDescent="0.2">
      <c r="A30" s="78">
        <f t="shared" si="4"/>
        <v>8</v>
      </c>
      <c r="B30" s="79" t="s">
        <v>244</v>
      </c>
      <c r="C30" s="79" t="s">
        <v>818</v>
      </c>
      <c r="D30" s="79" t="s">
        <v>433</v>
      </c>
      <c r="E30" s="79" t="s">
        <v>569</v>
      </c>
      <c r="F30" s="79" t="s">
        <v>287</v>
      </c>
      <c r="G30" s="80">
        <v>287.28939484029797</v>
      </c>
      <c r="H30" s="235" t="s">
        <v>473</v>
      </c>
      <c r="I30" s="236">
        <f>VLOOKUP($H30,Leistungswerte!$A$8:$E$68,3,FALSE)</f>
        <v>5</v>
      </c>
      <c r="J30" s="236">
        <f>VLOOKUP($H30,Leistungswerte!$A$8:$E$68,4,FALSE)</f>
        <v>0</v>
      </c>
      <c r="K30" s="236">
        <f>VLOOKUP($H30,Leistungswerte!$A$8:$E$68,5,FALSE)</f>
        <v>0</v>
      </c>
      <c r="L30" s="80">
        <f t="shared" si="5"/>
        <v>58607.036547420787</v>
      </c>
      <c r="M30" s="237">
        <f>VLOOKUP($H30,Leistungswerte!$A$8:$K$68,$P$2,FALSE)</f>
        <v>0</v>
      </c>
      <c r="N30" s="81">
        <f t="shared" si="6"/>
        <v>0</v>
      </c>
      <c r="O30" s="77">
        <f t="shared" si="7"/>
        <v>0</v>
      </c>
      <c r="P30" s="238">
        <f t="shared" ca="1" si="3"/>
        <v>0</v>
      </c>
      <c r="Q30" s="82">
        <f t="shared" ca="1" si="8"/>
        <v>0</v>
      </c>
    </row>
    <row r="31" spans="1:17" ht="24" customHeight="1" x14ac:dyDescent="0.2">
      <c r="A31" s="78">
        <f t="shared" si="4"/>
        <v>9</v>
      </c>
      <c r="B31" s="79" t="s">
        <v>244</v>
      </c>
      <c r="C31" s="79" t="s">
        <v>818</v>
      </c>
      <c r="D31" s="79" t="s">
        <v>434</v>
      </c>
      <c r="E31" s="79" t="s">
        <v>609</v>
      </c>
      <c r="F31" s="79" t="s">
        <v>249</v>
      </c>
      <c r="G31" s="80">
        <v>21.804099999999998</v>
      </c>
      <c r="H31" s="235" t="s">
        <v>264</v>
      </c>
      <c r="I31" s="236">
        <f>VLOOKUP($H31,Leistungswerte!$A$8:$E$68,3,FALSE)</f>
        <v>5</v>
      </c>
      <c r="J31" s="236">
        <f>VLOOKUP($H31,Leistungswerte!$A$8:$E$68,4,FALSE)</f>
        <v>0</v>
      </c>
      <c r="K31" s="236">
        <f>VLOOKUP($H31,Leistungswerte!$A$8:$E$68,5,FALSE)</f>
        <v>0</v>
      </c>
      <c r="L31" s="80">
        <f t="shared" si="5"/>
        <v>4448.0364</v>
      </c>
      <c r="M31" s="237">
        <f>VLOOKUP($H31,Leistungswerte!$A$8:$K$68,$P$2,FALSE)</f>
        <v>0</v>
      </c>
      <c r="N31" s="81">
        <f t="shared" si="6"/>
        <v>0</v>
      </c>
      <c r="O31" s="77">
        <f t="shared" si="7"/>
        <v>0</v>
      </c>
      <c r="P31" s="238">
        <f t="shared" ca="1" si="3"/>
        <v>0</v>
      </c>
      <c r="Q31" s="82">
        <f t="shared" ca="1" si="8"/>
        <v>0</v>
      </c>
    </row>
    <row r="32" spans="1:17" ht="24" customHeight="1" x14ac:dyDescent="0.2">
      <c r="A32" s="78">
        <f t="shared" si="4"/>
        <v>10</v>
      </c>
      <c r="B32" s="79" t="s">
        <v>244</v>
      </c>
      <c r="C32" s="79" t="s">
        <v>818</v>
      </c>
      <c r="D32" s="79" t="s">
        <v>435</v>
      </c>
      <c r="E32" s="79" t="s">
        <v>586</v>
      </c>
      <c r="F32" s="79" t="s">
        <v>249</v>
      </c>
      <c r="G32" s="80">
        <v>7.2101999999999897</v>
      </c>
      <c r="H32" s="235" t="s">
        <v>264</v>
      </c>
      <c r="I32" s="236">
        <f>VLOOKUP($H32,Leistungswerte!$A$8:$E$68,3,FALSE)</f>
        <v>5</v>
      </c>
      <c r="J32" s="236">
        <f>VLOOKUP($H32,Leistungswerte!$A$8:$E$68,4,FALSE)</f>
        <v>0</v>
      </c>
      <c r="K32" s="236">
        <f>VLOOKUP($H32,Leistungswerte!$A$8:$E$68,5,FALSE)</f>
        <v>0</v>
      </c>
      <c r="L32" s="80">
        <f t="shared" si="5"/>
        <v>1470.8807999999979</v>
      </c>
      <c r="M32" s="237">
        <f>VLOOKUP($H32,Leistungswerte!$A$8:$K$68,$P$2,FALSE)</f>
        <v>0</v>
      </c>
      <c r="N32" s="81">
        <f t="shared" si="6"/>
        <v>0</v>
      </c>
      <c r="O32" s="77">
        <f t="shared" si="7"/>
        <v>0</v>
      </c>
      <c r="P32" s="238">
        <f t="shared" ca="1" si="3"/>
        <v>0</v>
      </c>
      <c r="Q32" s="82">
        <f t="shared" ca="1" si="8"/>
        <v>0</v>
      </c>
    </row>
    <row r="33" spans="1:17" ht="24" customHeight="1" x14ac:dyDescent="0.2">
      <c r="A33" s="78">
        <f t="shared" si="4"/>
        <v>11</v>
      </c>
      <c r="B33" s="79" t="s">
        <v>244</v>
      </c>
      <c r="C33" s="79" t="s">
        <v>818</v>
      </c>
      <c r="D33" s="79" t="s">
        <v>436</v>
      </c>
      <c r="E33" s="79" t="s">
        <v>267</v>
      </c>
      <c r="F33" s="79" t="s">
        <v>249</v>
      </c>
      <c r="G33" s="80">
        <v>4.3635499999999903</v>
      </c>
      <c r="H33" s="235" t="s">
        <v>250</v>
      </c>
      <c r="I33" s="236">
        <f>VLOOKUP($H33,Leistungswerte!$A$8:$E$68,3,FALSE)</f>
        <v>5</v>
      </c>
      <c r="J33" s="236">
        <f>VLOOKUP($H33,Leistungswerte!$A$8:$E$68,4,FALSE)</f>
        <v>0</v>
      </c>
      <c r="K33" s="236">
        <f>VLOOKUP($H33,Leistungswerte!$A$8:$E$68,5,FALSE)</f>
        <v>0</v>
      </c>
      <c r="L33" s="80">
        <f t="shared" si="5"/>
        <v>890.164199999998</v>
      </c>
      <c r="M33" s="237">
        <f>VLOOKUP($H33,Leistungswerte!$A$8:$K$68,$P$2,FALSE)</f>
        <v>0</v>
      </c>
      <c r="N33" s="81">
        <f t="shared" si="6"/>
        <v>0</v>
      </c>
      <c r="O33" s="77">
        <f t="shared" si="7"/>
        <v>0</v>
      </c>
      <c r="P33" s="238">
        <f t="shared" ca="1" si="3"/>
        <v>0</v>
      </c>
      <c r="Q33" s="82">
        <f t="shared" ca="1" si="8"/>
        <v>0</v>
      </c>
    </row>
    <row r="34" spans="1:17" ht="24" customHeight="1" x14ac:dyDescent="0.2">
      <c r="A34" s="78">
        <f t="shared" si="4"/>
        <v>12</v>
      </c>
      <c r="B34" s="79" t="s">
        <v>244</v>
      </c>
      <c r="C34" s="79" t="s">
        <v>818</v>
      </c>
      <c r="D34" s="79" t="s">
        <v>437</v>
      </c>
      <c r="E34" s="79" t="s">
        <v>816</v>
      </c>
      <c r="F34" s="79" t="s">
        <v>249</v>
      </c>
      <c r="G34" s="80">
        <v>25.7568157248154</v>
      </c>
      <c r="H34" s="235" t="s">
        <v>457</v>
      </c>
      <c r="I34" s="236">
        <f>VLOOKUP($H34,Leistungswerte!$A$8:$E$68,3,FALSE)</f>
        <v>5</v>
      </c>
      <c r="J34" s="236">
        <f>VLOOKUP($H34,Leistungswerte!$A$8:$E$68,4,FALSE)</f>
        <v>0</v>
      </c>
      <c r="K34" s="236">
        <f>VLOOKUP($H34,Leistungswerte!$A$8:$E$68,5,FALSE)</f>
        <v>0</v>
      </c>
      <c r="L34" s="80">
        <f t="shared" si="5"/>
        <v>5254.3904078623418</v>
      </c>
      <c r="M34" s="237">
        <f>VLOOKUP($H34,Leistungswerte!$A$8:$K$68,$P$2,FALSE)</f>
        <v>0</v>
      </c>
      <c r="N34" s="81">
        <f t="shared" si="6"/>
        <v>0</v>
      </c>
      <c r="O34" s="77">
        <f t="shared" si="7"/>
        <v>0</v>
      </c>
      <c r="P34" s="238">
        <f t="shared" ca="1" si="3"/>
        <v>0</v>
      </c>
      <c r="Q34" s="82">
        <f t="shared" ca="1" si="8"/>
        <v>0</v>
      </c>
    </row>
    <row r="35" spans="1:17" ht="24" customHeight="1" x14ac:dyDescent="0.2">
      <c r="A35" s="78">
        <f t="shared" si="4"/>
        <v>13</v>
      </c>
      <c r="B35" s="79" t="s">
        <v>244</v>
      </c>
      <c r="C35" s="79" t="s">
        <v>818</v>
      </c>
      <c r="D35" s="79" t="s">
        <v>439</v>
      </c>
      <c r="E35" s="79" t="s">
        <v>817</v>
      </c>
      <c r="F35" s="79" t="s">
        <v>287</v>
      </c>
      <c r="G35" s="80">
        <v>13.6050000000001</v>
      </c>
      <c r="H35" s="235" t="s">
        <v>457</v>
      </c>
      <c r="I35" s="236">
        <f>VLOOKUP($H35,Leistungswerte!$A$8:$E$68,3,FALSE)</f>
        <v>5</v>
      </c>
      <c r="J35" s="236">
        <f>VLOOKUP($H35,Leistungswerte!$A$8:$E$68,4,FALSE)</f>
        <v>0</v>
      </c>
      <c r="K35" s="236">
        <f>VLOOKUP($H35,Leistungswerte!$A$8:$E$68,5,FALSE)</f>
        <v>0</v>
      </c>
      <c r="L35" s="80">
        <f t="shared" si="5"/>
        <v>2775.4200000000205</v>
      </c>
      <c r="M35" s="237">
        <f>VLOOKUP($H35,Leistungswerte!$A$8:$K$68,$P$2,FALSE)</f>
        <v>0</v>
      </c>
      <c r="N35" s="81">
        <f t="shared" si="6"/>
        <v>0</v>
      </c>
      <c r="O35" s="77">
        <f t="shared" si="7"/>
        <v>0</v>
      </c>
      <c r="P35" s="238">
        <f t="shared" ca="1" si="3"/>
        <v>0</v>
      </c>
      <c r="Q35" s="82">
        <f t="shared" ca="1" si="8"/>
        <v>0</v>
      </c>
    </row>
    <row r="36" spans="1:17" ht="3.75" customHeight="1" thickBot="1" x14ac:dyDescent="0.25">
      <c r="A36" s="83"/>
      <c r="B36" s="84"/>
      <c r="C36" s="84"/>
      <c r="D36" s="84"/>
      <c r="E36" s="84"/>
      <c r="F36" s="84"/>
      <c r="G36" s="85"/>
      <c r="H36" s="86"/>
      <c r="I36" s="87"/>
      <c r="J36" s="87"/>
      <c r="K36" s="87"/>
      <c r="L36" s="85"/>
      <c r="M36" s="88"/>
      <c r="N36" s="84"/>
      <c r="O36" s="89"/>
      <c r="P36" s="90"/>
      <c r="Q36" s="91"/>
    </row>
    <row r="37" spans="1:17" s="44" customFormat="1" ht="25.5" customHeight="1" thickBot="1" x14ac:dyDescent="0.25">
      <c r="A37" s="38" t="s">
        <v>44</v>
      </c>
      <c r="B37" s="92"/>
      <c r="C37" s="92"/>
      <c r="D37" s="92"/>
      <c r="E37" s="92"/>
      <c r="F37" s="93"/>
      <c r="G37" s="94">
        <f>SUBTOTAL(9,G23:G36)</f>
        <v>488.45700754291272</v>
      </c>
      <c r="H37" s="95"/>
      <c r="I37" s="96"/>
      <c r="J37" s="96"/>
      <c r="K37" s="96"/>
      <c r="L37" s="94">
        <f>SUBTOTAL(9,L23:L36)</f>
        <v>89068.919138754121</v>
      </c>
      <c r="M37" s="97" t="e">
        <f>L37/O37</f>
        <v>#DIV/0!</v>
      </c>
      <c r="N37" s="92"/>
      <c r="O37" s="98">
        <f>SUBTOTAL(9,O23:O36)</f>
        <v>0</v>
      </c>
      <c r="P37" s="99"/>
      <c r="Q37" s="210">
        <f ca="1">SUBTOTAL(9,Q23:Q36)</f>
        <v>0</v>
      </c>
    </row>
    <row r="39" spans="1:17" ht="13.5" thickBot="1" x14ac:dyDescent="0.25"/>
    <row r="40" spans="1:17" s="56" customFormat="1" x14ac:dyDescent="0.2">
      <c r="A40" s="48" t="s">
        <v>0</v>
      </c>
      <c r="B40" s="49" t="s">
        <v>37</v>
      </c>
      <c r="C40" s="49"/>
      <c r="D40" s="49" t="s">
        <v>38</v>
      </c>
      <c r="E40" s="50" t="s">
        <v>39</v>
      </c>
      <c r="F40" s="50" t="s">
        <v>21</v>
      </c>
      <c r="G40" s="51" t="s">
        <v>22</v>
      </c>
      <c r="H40" s="50" t="s">
        <v>1</v>
      </c>
      <c r="I40" s="394" t="s">
        <v>23</v>
      </c>
      <c r="J40" s="394"/>
      <c r="K40" s="394"/>
      <c r="L40" s="51" t="s">
        <v>30</v>
      </c>
      <c r="M40" s="52" t="s">
        <v>2</v>
      </c>
      <c r="N40" s="50" t="s">
        <v>15</v>
      </c>
      <c r="O40" s="53" t="s">
        <v>27</v>
      </c>
      <c r="P40" s="54" t="s">
        <v>13</v>
      </c>
      <c r="Q40" s="55" t="s">
        <v>28</v>
      </c>
    </row>
    <row r="41" spans="1:17" s="56" customFormat="1" ht="25.5" customHeight="1" thickBot="1" x14ac:dyDescent="0.25">
      <c r="A41" s="57"/>
      <c r="B41" s="58"/>
      <c r="C41" s="58"/>
      <c r="D41" s="58"/>
      <c r="E41" s="59" t="s">
        <v>40</v>
      </c>
      <c r="F41" s="59"/>
      <c r="G41" s="60" t="s">
        <v>29</v>
      </c>
      <c r="H41" s="59"/>
      <c r="I41" s="61" t="s">
        <v>24</v>
      </c>
      <c r="J41" s="61" t="s">
        <v>25</v>
      </c>
      <c r="K41" s="61" t="s">
        <v>26</v>
      </c>
      <c r="L41" s="60" t="s">
        <v>31</v>
      </c>
      <c r="M41" s="62" t="s">
        <v>32</v>
      </c>
      <c r="N41" s="59" t="s">
        <v>33</v>
      </c>
      <c r="O41" s="63" t="s">
        <v>34</v>
      </c>
      <c r="P41" s="64" t="s">
        <v>35</v>
      </c>
      <c r="Q41" s="65" t="s">
        <v>36</v>
      </c>
    </row>
    <row r="42" spans="1:17" ht="3.75" customHeight="1" x14ac:dyDescent="0.2">
      <c r="A42" s="66" t="s">
        <v>19</v>
      </c>
      <c r="B42" s="67" t="s">
        <v>19</v>
      </c>
      <c r="C42" s="67"/>
      <c r="D42" s="67" t="s">
        <v>19</v>
      </c>
      <c r="E42" s="67" t="s">
        <v>19</v>
      </c>
      <c r="F42" s="67" t="s">
        <v>19</v>
      </c>
      <c r="G42" s="68" t="s">
        <v>19</v>
      </c>
      <c r="H42" s="69" t="s">
        <v>19</v>
      </c>
      <c r="I42" s="70" t="s">
        <v>19</v>
      </c>
      <c r="J42" s="70" t="s">
        <v>19</v>
      </c>
      <c r="K42" s="70" t="s">
        <v>19</v>
      </c>
      <c r="L42" s="68" t="s">
        <v>19</v>
      </c>
      <c r="M42" s="71" t="s">
        <v>19</v>
      </c>
      <c r="N42" s="72" t="s">
        <v>19</v>
      </c>
      <c r="O42" s="73" t="s">
        <v>19</v>
      </c>
      <c r="P42" s="74" t="s">
        <v>19</v>
      </c>
      <c r="Q42" s="75" t="s">
        <v>19</v>
      </c>
    </row>
    <row r="43" spans="1:17" ht="24" customHeight="1" x14ac:dyDescent="0.2">
      <c r="A43" s="78">
        <f>A35+1</f>
        <v>14</v>
      </c>
      <c r="B43" s="79"/>
      <c r="C43" s="79"/>
      <c r="D43" s="79"/>
      <c r="E43" s="79" t="s">
        <v>112</v>
      </c>
      <c r="F43" s="79"/>
      <c r="G43" s="80">
        <f>IF($O$5="JA",SUM($G$23:G36),0)</f>
        <v>488.45700754291272</v>
      </c>
      <c r="H43" s="76" t="s">
        <v>452</v>
      </c>
      <c r="I43" s="236">
        <f>VLOOKUP($H43,Leistungswerte!$A$8:$E$68,3,FALSE)</f>
        <v>0</v>
      </c>
      <c r="J43" s="236">
        <f>VLOOKUP($H43,Leistungswerte!$A$8:$E$68,4,FALSE)</f>
        <v>0</v>
      </c>
      <c r="K43" s="236">
        <f>VLOOKUP($H43,Leistungswerte!$A$8:$E$68,5,FALSE)</f>
        <v>1</v>
      </c>
      <c r="L43" s="80">
        <f t="shared" ref="L43" si="9">($G$5/$G$6*I43+J43*12+K43)*G43</f>
        <v>488.45700754291272</v>
      </c>
      <c r="M43" s="237">
        <f>VLOOKUP($H43,Leistungswerte!$A$8:$K$68,$P$2,FALSE)</f>
        <v>0</v>
      </c>
      <c r="N43" s="81">
        <f t="shared" ref="N43" si="10">IF(M43&lt;&gt;0,G43/M43/24,0)</f>
        <v>0</v>
      </c>
      <c r="O43" s="77">
        <f t="shared" ref="O43" si="11">IF(M43&lt;&gt;0,L43/M43,0)</f>
        <v>0</v>
      </c>
      <c r="P43" s="238">
        <f t="shared" ref="P43" ca="1" si="12">SVS_UR</f>
        <v>0</v>
      </c>
      <c r="Q43" s="82">
        <f t="shared" ref="Q43" ca="1" si="13">O43*P43</f>
        <v>0</v>
      </c>
    </row>
    <row r="44" spans="1:17" ht="3.75" customHeight="1" thickBot="1" x14ac:dyDescent="0.25">
      <c r="A44" s="100"/>
      <c r="B44" s="101"/>
      <c r="C44" s="101"/>
      <c r="D44" s="101"/>
      <c r="E44" s="101"/>
      <c r="F44" s="101"/>
      <c r="G44" s="102"/>
      <c r="H44" s="103"/>
      <c r="I44" s="104"/>
      <c r="J44" s="104"/>
      <c r="K44" s="104"/>
      <c r="L44" s="102"/>
      <c r="M44" s="105"/>
      <c r="N44" s="101"/>
      <c r="O44" s="106"/>
      <c r="P44" s="107"/>
      <c r="Q44" s="108"/>
    </row>
    <row r="45" spans="1:17" s="44" customFormat="1" ht="25.5" customHeight="1" thickBot="1" x14ac:dyDescent="0.25">
      <c r="A45" s="38" t="s">
        <v>55</v>
      </c>
      <c r="B45" s="92"/>
      <c r="C45" s="92"/>
      <c r="D45" s="92"/>
      <c r="E45" s="92"/>
      <c r="F45" s="93"/>
      <c r="G45" s="94">
        <f>SUM(G43:G44)</f>
        <v>488.45700754291272</v>
      </c>
      <c r="H45" s="95"/>
      <c r="I45" s="96"/>
      <c r="J45" s="96"/>
      <c r="K45" s="96"/>
      <c r="L45" s="94">
        <f>SUM(L43:L44)</f>
        <v>488.45700754291272</v>
      </c>
      <c r="M45" s="97" t="e">
        <f>L45/O45</f>
        <v>#DIV/0!</v>
      </c>
      <c r="N45" s="92"/>
      <c r="O45" s="98">
        <f>SUM(O43:O44)</f>
        <v>0</v>
      </c>
      <c r="P45" s="99"/>
      <c r="Q45" s="210">
        <f ca="1">SUM(Q43:Q44)</f>
        <v>0</v>
      </c>
    </row>
    <row r="47" spans="1:17" ht="13.5" thickBot="1" x14ac:dyDescent="0.25"/>
    <row r="48" spans="1:17" ht="18" customHeight="1" thickBot="1" x14ac:dyDescent="0.25">
      <c r="C48" s="288"/>
      <c r="D48" s="300"/>
      <c r="E48" s="410" t="s">
        <v>111</v>
      </c>
      <c r="F48" s="411"/>
      <c r="G48" s="411"/>
      <c r="H48" s="411"/>
      <c r="I48" s="411"/>
      <c r="J48" s="411"/>
      <c r="K48" s="411"/>
      <c r="L48" s="411"/>
      <c r="M48" s="411"/>
      <c r="N48" s="411"/>
      <c r="O48" s="412"/>
    </row>
    <row r="49" spans="3:19" ht="18" customHeight="1" x14ac:dyDescent="0.2">
      <c r="C49" s="288"/>
      <c r="D49" s="300"/>
      <c r="E49" s="259" t="s">
        <v>170</v>
      </c>
      <c r="F49" s="424" t="s">
        <v>879</v>
      </c>
      <c r="G49" s="424"/>
      <c r="H49" s="424"/>
      <c r="I49" s="424"/>
      <c r="J49" s="424"/>
      <c r="K49" s="424"/>
      <c r="L49" s="424"/>
      <c r="M49" s="424"/>
      <c r="N49" s="424"/>
      <c r="O49" s="425"/>
    </row>
    <row r="50" spans="3:19" ht="32.1" customHeight="1" x14ac:dyDescent="0.2">
      <c r="E50" s="257" t="s">
        <v>171</v>
      </c>
      <c r="F50" s="414" t="s">
        <v>895</v>
      </c>
      <c r="G50" s="414"/>
      <c r="H50" s="414"/>
      <c r="I50" s="414"/>
      <c r="J50" s="414"/>
      <c r="K50" s="414"/>
      <c r="L50" s="414"/>
      <c r="M50" s="414"/>
      <c r="N50" s="414"/>
      <c r="O50" s="415"/>
      <c r="R50"/>
      <c r="S50"/>
    </row>
    <row r="51" spans="3:19" ht="18" customHeight="1" x14ac:dyDescent="0.2">
      <c r="C51" s="288"/>
      <c r="D51" s="300"/>
      <c r="E51" s="257" t="s">
        <v>822</v>
      </c>
      <c r="F51" s="405" t="s">
        <v>880</v>
      </c>
      <c r="G51" s="405"/>
      <c r="H51" s="405"/>
      <c r="I51" s="405"/>
      <c r="J51" s="405"/>
      <c r="K51" s="405"/>
      <c r="L51" s="405"/>
      <c r="M51" s="405"/>
      <c r="N51" s="405"/>
      <c r="O51" s="406"/>
    </row>
    <row r="52" spans="3:19" ht="18" customHeight="1" x14ac:dyDescent="0.2">
      <c r="C52" s="288"/>
      <c r="D52" s="300"/>
      <c r="E52" s="257" t="s">
        <v>172</v>
      </c>
      <c r="F52" s="405" t="s">
        <v>881</v>
      </c>
      <c r="G52" s="405"/>
      <c r="H52" s="405"/>
      <c r="I52" s="405"/>
      <c r="J52" s="405"/>
      <c r="K52" s="405"/>
      <c r="L52" s="405"/>
      <c r="M52" s="405"/>
      <c r="N52" s="405"/>
      <c r="O52" s="406"/>
    </row>
    <row r="53" spans="3:19" ht="18" customHeight="1" x14ac:dyDescent="0.2">
      <c r="C53" s="288"/>
      <c r="D53" s="300"/>
      <c r="E53" s="257" t="s">
        <v>175</v>
      </c>
      <c r="F53" s="405" t="s">
        <v>497</v>
      </c>
      <c r="G53" s="405"/>
      <c r="H53" s="405"/>
      <c r="I53" s="405"/>
      <c r="J53" s="405"/>
      <c r="K53" s="405"/>
      <c r="L53" s="405"/>
      <c r="M53" s="405"/>
      <c r="N53" s="405"/>
      <c r="O53" s="406"/>
    </row>
    <row r="54" spans="3:19" ht="18" customHeight="1" x14ac:dyDescent="0.2">
      <c r="C54" s="288"/>
      <c r="D54" s="300"/>
      <c r="E54" s="257" t="s">
        <v>176</v>
      </c>
      <c r="F54" s="405" t="s">
        <v>567</v>
      </c>
      <c r="G54" s="405"/>
      <c r="H54" s="405"/>
      <c r="I54" s="405"/>
      <c r="J54" s="405"/>
      <c r="K54" s="405"/>
      <c r="L54" s="405"/>
      <c r="M54" s="405"/>
      <c r="N54" s="405"/>
      <c r="O54" s="406"/>
    </row>
    <row r="55" spans="3:19" ht="18" customHeight="1" x14ac:dyDescent="0.2">
      <c r="C55" s="288"/>
      <c r="D55" s="300"/>
      <c r="E55" s="257" t="s">
        <v>177</v>
      </c>
      <c r="F55" s="405" t="s">
        <v>453</v>
      </c>
      <c r="G55" s="405"/>
      <c r="H55" s="405"/>
      <c r="I55" s="405"/>
      <c r="J55" s="405"/>
      <c r="K55" s="405"/>
      <c r="L55" s="405"/>
      <c r="M55" s="405"/>
      <c r="N55" s="405"/>
      <c r="O55" s="406"/>
    </row>
    <row r="56" spans="3:19" ht="18" customHeight="1" thickBot="1" x14ac:dyDescent="0.25">
      <c r="C56" s="288"/>
      <c r="D56" s="300"/>
      <c r="E56" s="258" t="s">
        <v>178</v>
      </c>
      <c r="F56" s="426" t="s">
        <v>64</v>
      </c>
      <c r="G56" s="426"/>
      <c r="H56" s="426"/>
      <c r="I56" s="426"/>
      <c r="J56" s="426"/>
      <c r="K56" s="426"/>
      <c r="L56" s="426"/>
      <c r="M56" s="426"/>
      <c r="N56" s="426"/>
      <c r="O56" s="427"/>
    </row>
    <row r="57" spans="3:19" x14ac:dyDescent="0.2">
      <c r="C57" s="288"/>
      <c r="D57" s="300"/>
    </row>
  </sheetData>
  <sheetProtection algorithmName="SHA-512" hashValue="GOg3eZrAXcgjk3uZJblGNPbD2X1jfdd4xa9v/1FvJPMqgWkP4fMjg18N3C6h3rJl4vUeL7KGNTnW1oUZt90lSg==" saltValue="UkhdeMDd8yctROsSf4urRA==" spinCount="100000" sheet="1" autoFilter="0"/>
  <autoFilter ref="A21:Q35" xr:uid="{00000000-0009-0000-0000-00000D000000}"/>
  <mergeCells count="13">
    <mergeCell ref="E18:G18"/>
    <mergeCell ref="L18:O18"/>
    <mergeCell ref="I20:K20"/>
    <mergeCell ref="I40:K40"/>
    <mergeCell ref="F56:O56"/>
    <mergeCell ref="F53:O53"/>
    <mergeCell ref="F54:O54"/>
    <mergeCell ref="F55:O55"/>
    <mergeCell ref="E48:O48"/>
    <mergeCell ref="F49:O49"/>
    <mergeCell ref="F50:O50"/>
    <mergeCell ref="F51:O51"/>
    <mergeCell ref="F52:O52"/>
  </mergeCells>
  <conditionalFormatting sqref="I23:K35">
    <cfRule type="cellIs" dxfId="2" priority="2" stopIfTrue="1" operator="equal">
      <formula>0</formula>
    </cfRule>
  </conditionalFormatting>
  <conditionalFormatting sqref="I43:K43">
    <cfRule type="cellIs" dxfId="1" priority="1" stopIfTrue="1" operator="equal">
      <formula>0</formula>
    </cfRule>
  </conditionalFormatting>
  <conditionalFormatting sqref="O7:O16">
    <cfRule type="cellIs" dxfId="0" priority="3" stopIfTrue="1" operator="equal">
      <formula>0</formula>
    </cfRule>
  </conditionalFormatting>
  <hyperlinks>
    <hyperlink ref="E18:G18" location="Angebotsübersicht!A1" display="Zur Angebotsübersicht" xr:uid="{C093B916-4F80-4816-9BA3-B9A05C69A2A1}"/>
    <hyperlink ref="L18:O18" location="Leistungswerte!A1" display="Zu den Leistungswerten" xr:uid="{3448C187-BCB2-4D3D-9795-1D16B7AC61EF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3" fitToHeight="0" orientation="landscape" r:id="rId1"/>
  <headerFooter alignWithMargins="0">
    <oddFooter>&amp;L&amp;8Ausschreibung Unterhaltsreinigung
&amp;A&amp;R&amp;8© Lean Consulting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11</vt:i4>
      </vt:variant>
    </vt:vector>
  </HeadingPairs>
  <TitlesOfParts>
    <vt:vector size="23" baseType="lpstr">
      <vt:lpstr>Angebotsübersicht</vt:lpstr>
      <vt:lpstr>Zusatzleistungen</vt:lpstr>
      <vt:lpstr>SVS Unterhaltsreinigung</vt:lpstr>
      <vt:lpstr>SVS Grundreinigung</vt:lpstr>
      <vt:lpstr>Reinigungstage</vt:lpstr>
      <vt:lpstr>Leistungswerte</vt:lpstr>
      <vt:lpstr>Objekt (14)</vt:lpstr>
      <vt:lpstr>Objekt (15)</vt:lpstr>
      <vt:lpstr>Objekt (16)</vt:lpstr>
      <vt:lpstr>Objekt (17)</vt:lpstr>
      <vt:lpstr>Objekt (18)</vt:lpstr>
      <vt:lpstr>Objekt (19)</vt:lpstr>
      <vt:lpstr>Bieter</vt:lpstr>
      <vt:lpstr>Angebotsübersicht!Druckbereich</vt:lpstr>
      <vt:lpstr>'Objekt (14)'!Drucktitel</vt:lpstr>
      <vt:lpstr>'Objekt (15)'!Drucktitel</vt:lpstr>
      <vt:lpstr>'Objekt (16)'!Drucktitel</vt:lpstr>
      <vt:lpstr>'Objekt (18)'!Drucktitel</vt:lpstr>
      <vt:lpstr>RT_Schule</vt:lpstr>
      <vt:lpstr>RT_Verwaltung</vt:lpstr>
      <vt:lpstr>SVS_GLR</vt:lpstr>
      <vt:lpstr>SVS_GR</vt:lpstr>
      <vt:lpstr>SVS_UR</vt:lpstr>
    </vt:vector>
  </TitlesOfParts>
  <Company>Lean Consulting Nord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Stadt Elmshorn 2026</dc:title>
  <dc:subject>Kalkulation Unterhaltsreinigung Los 3</dc:subject>
  <dc:creator>Sven Petersen</dc:creator>
  <cp:lastModifiedBy>Brehm, Stephanie</cp:lastModifiedBy>
  <cp:lastPrinted>2026-04-21T15:48:48Z</cp:lastPrinted>
  <dcterms:created xsi:type="dcterms:W3CDTF">2001-05-13T13:46:14Z</dcterms:created>
  <dcterms:modified xsi:type="dcterms:W3CDTF">2026-05-29T07:33:26Z</dcterms:modified>
</cp:coreProperties>
</file>